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lanning\drive test tool\RFP\RFP Drive Test-upd\last upd\NEWEST 28 NOVEMBER\"/>
    </mc:Choice>
  </mc:AlternateContent>
  <bookViews>
    <workbookView xWindow="0" yWindow="0" windowWidth="23040" windowHeight="9192"/>
  </bookViews>
  <sheets>
    <sheet name="Drive Test Tool" sheetId="1" r:id="rId1"/>
    <sheet name="Sheet2" sheetId="2" r:id="rId2"/>
    <sheet name="Sheet3" sheetId="3" r:id="rId3"/>
  </sheets>
  <calcPr calcId="162913"/>
</workbook>
</file>

<file path=xl/calcChain.xml><?xml version="1.0" encoding="utf-8"?>
<calcChain xmlns="http://schemas.openxmlformats.org/spreadsheetml/2006/main">
  <c r="E8" i="1" l="1"/>
  <c r="E105" i="1"/>
  <c r="E79" i="1" l="1"/>
  <c r="E144" i="1" l="1"/>
  <c r="E5" i="1"/>
  <c r="F137" i="1"/>
  <c r="E137" i="1"/>
  <c r="H105" i="1"/>
  <c r="G105" i="1"/>
  <c r="F105" i="1"/>
  <c r="H102" i="1"/>
  <c r="G102" i="1"/>
  <c r="F102" i="1"/>
  <c r="E102" i="1"/>
  <c r="H8" i="1"/>
  <c r="G8" i="1"/>
  <c r="F8" i="1"/>
  <c r="H5" i="1"/>
  <c r="G5" i="1"/>
  <c r="F5" i="1"/>
  <c r="E42" i="1"/>
  <c r="H42" i="1" l="1"/>
  <c r="G42" i="1"/>
  <c r="F42" i="1"/>
  <c r="E69" i="1"/>
  <c r="H176" i="1"/>
  <c r="G176" i="1"/>
  <c r="F176" i="1"/>
  <c r="E176" i="1"/>
  <c r="H171" i="1"/>
  <c r="G171" i="1"/>
  <c r="F171" i="1"/>
  <c r="E171" i="1"/>
  <c r="H159" i="1"/>
  <c r="G159" i="1"/>
  <c r="F159" i="1"/>
  <c r="E159" i="1"/>
  <c r="H154" i="1"/>
  <c r="G154" i="1"/>
  <c r="F154" i="1"/>
  <c r="E154" i="1"/>
  <c r="H151" i="1"/>
  <c r="G151" i="1"/>
  <c r="F151" i="1"/>
  <c r="E151" i="1"/>
  <c r="H144" i="1"/>
  <c r="G144" i="1"/>
  <c r="F144" i="1"/>
  <c r="H137" i="1"/>
  <c r="G137" i="1"/>
  <c r="H97" i="1"/>
  <c r="G97" i="1"/>
  <c r="F97" i="1"/>
  <c r="E97" i="1"/>
  <c r="H69" i="1"/>
  <c r="G69" i="1"/>
  <c r="F69" i="1"/>
  <c r="G62" i="1"/>
  <c r="F62" i="1"/>
  <c r="E62" i="1"/>
  <c r="E150" i="1" l="1"/>
  <c r="E4" i="1"/>
  <c r="E140" i="1"/>
  <c r="E101" i="1" s="1"/>
  <c r="E3" i="1" l="1"/>
  <c r="D3" i="1"/>
  <c r="H140" i="1" l="1"/>
  <c r="G140" i="1"/>
  <c r="F140" i="1"/>
  <c r="H150" i="1"/>
  <c r="G150" i="1"/>
  <c r="F150" i="1"/>
  <c r="F101" i="1" l="1"/>
  <c r="G101" i="1"/>
  <c r="H101" i="1"/>
  <c r="H79" i="1"/>
  <c r="G79" i="1"/>
  <c r="F79" i="1"/>
  <c r="H62" i="1"/>
  <c r="G4" i="1" l="1"/>
  <c r="G3" i="1" s="1"/>
  <c r="H4" i="1"/>
  <c r="H3" i="1" s="1"/>
  <c r="F4" i="1"/>
  <c r="F3" i="1" s="1"/>
</calcChain>
</file>

<file path=xl/sharedStrings.xml><?xml version="1.0" encoding="utf-8"?>
<sst xmlns="http://schemas.openxmlformats.org/spreadsheetml/2006/main" count="192" uniqueCount="188">
  <si>
    <t>Vendor 1</t>
  </si>
  <si>
    <t>Vendor 2</t>
  </si>
  <si>
    <t>Vendor 3</t>
  </si>
  <si>
    <t>Vendor 4</t>
  </si>
  <si>
    <t>A</t>
  </si>
  <si>
    <t>Documentation</t>
  </si>
  <si>
    <t>B</t>
  </si>
  <si>
    <t>C</t>
  </si>
  <si>
    <t>D</t>
  </si>
  <si>
    <t>xxxx</t>
  </si>
  <si>
    <t>General Requirement</t>
  </si>
  <si>
    <t>E</t>
  </si>
  <si>
    <t>F</t>
  </si>
  <si>
    <t>G</t>
  </si>
  <si>
    <t>Project Delivery &amp; Deployment</t>
  </si>
  <si>
    <t>Acceptance tests are to be provided by the bidder, and agreed by MIC2. MIC2 shall add any necessary tests on the scope whenever it is deemed necessary.</t>
  </si>
  <si>
    <t>Technical Support, SLA &amp; Warranty</t>
  </si>
  <si>
    <t>Technical Support</t>
  </si>
  <si>
    <t>Service Level Agreement</t>
  </si>
  <si>
    <t>The Supplier implements a Ticketing system for both Supplier and Customer to raise and track progress in resolving incidents and problems.</t>
  </si>
  <si>
    <t>System features along with provided licenses and explanation of license model</t>
  </si>
  <si>
    <t>Training</t>
  </si>
  <si>
    <t>General Drive Test Tool Solution Requirements</t>
  </si>
  <si>
    <t>Technical Specifications</t>
  </si>
  <si>
    <t>Vehicles of Presentation</t>
  </si>
  <si>
    <t>Data Collocation</t>
  </si>
  <si>
    <t>Licenses, UEs and KITs</t>
  </si>
  <si>
    <t>Installation</t>
  </si>
  <si>
    <t>Post Processing Tool Requirements</t>
  </si>
  <si>
    <t>Licenses</t>
  </si>
  <si>
    <t>References</t>
  </si>
  <si>
    <t>The bidder will include in his offer Heavy Duty PCs that will be used for data collection and post processing and that have reliability with no crashes during on field testings</t>
  </si>
  <si>
    <t>Voice and SMS testing will be supported.</t>
  </si>
  <si>
    <t>RF Tool portable measurement software on smart phone will be available.</t>
  </si>
  <si>
    <t xml:space="preserve">Script based call and data session manual and automatic will be available. </t>
  </si>
  <si>
    <t xml:space="preserve">Post Processing tool will provide graphical and tabular reports for various features of GSM / UMTS/LTE related performance of the network. </t>
  </si>
  <si>
    <t>The bidder will state the release of the software/feature offered.</t>
  </si>
  <si>
    <t>The bidder will state any deviation from the GSMA specs for each feature. The document describing the deviation from GSMA specs will be binding to the bidder and any other deviation discovered during execution will be subject to a penalty.</t>
  </si>
  <si>
    <t xml:space="preserve">The bidder will ensure seamless implementation of the tool on the offered PCs and any other available. </t>
  </si>
  <si>
    <t>Band lock</t>
  </si>
  <si>
    <t>Cell lock</t>
  </si>
  <si>
    <t>PSC/PCI lock</t>
  </si>
  <si>
    <t>BCCH/ UARFCN/EARFCN lock</t>
  </si>
  <si>
    <t>CA control and test</t>
  </si>
  <si>
    <t>AMR WB control</t>
  </si>
  <si>
    <t>MIMO testing</t>
  </si>
  <si>
    <t>Predefined events (Blocked call, dropped call, HO events, RL addition failure….)</t>
  </si>
  <si>
    <t>Monitor Data Services (throughput test)</t>
  </si>
  <si>
    <t xml:space="preserve">Monitor Handovers </t>
  </si>
  <si>
    <t>Monitor ANR</t>
  </si>
  <si>
    <t>Monitor Serving/Active Set + Neighbors all technologies</t>
  </si>
  <si>
    <t>Monitor signal Level and Quality on all technologies</t>
  </si>
  <si>
    <t>Monitor C/A, C/I (GSM)</t>
  </si>
  <si>
    <t>Missing Neighbor Detection (including distance, Signal level and Quality)</t>
  </si>
  <si>
    <t>Line Chart</t>
  </si>
  <si>
    <t>Bar Chart</t>
  </si>
  <si>
    <t>VoLTE/ ViLTE</t>
  </si>
  <si>
    <t>CS fallback handover from EUTRAN to UTRAN/GERAN and back</t>
  </si>
  <si>
    <t>SRVCC handover from EUTRAN to  UTRAN/GERAN</t>
  </si>
  <si>
    <t>RRC redirection from LTE to any of GSM, WCDMA</t>
  </si>
  <si>
    <t>LTE Carrier aggregation (up to 6CA)</t>
  </si>
  <si>
    <t>Data tests (Ping,ping trace,FTP,HTTP,Email,Browsing…)</t>
  </si>
  <si>
    <t>QoE testing capabilities and features</t>
  </si>
  <si>
    <t xml:space="preserve">Swapping existing Licenses, UEs and KITs by New Ones </t>
  </si>
  <si>
    <t>New Licenses, UEs and KITs will be provided</t>
  </si>
  <si>
    <t>A dedicated server for the automated customized reports and insights</t>
  </si>
  <si>
    <t>4 laptops for drive test</t>
  </si>
  <si>
    <t>The bidder will be responsible of the implementation of the Drive Test software on Touch laptops/Desktops.</t>
  </si>
  <si>
    <t>The bidder will state clearly all the Technical and Business prerequisites needed to implement the proposed solution.</t>
  </si>
  <si>
    <t>Overshooting cells</t>
  </si>
  <si>
    <t>Interference areas which are usually highly populated</t>
  </si>
  <si>
    <t>Sectors facing low data speed</t>
  </si>
  <si>
    <t>Sectors with high drop call rate</t>
  </si>
  <si>
    <t>Cross feeder and swap sector event detection</t>
  </si>
  <si>
    <t>The bidder will provide technical description and requirements for the implementation of the Drive Test software on Touch laptops/Desktops.</t>
  </si>
  <si>
    <t>The bidder will state clearly all the Technical and Business prerequisites needed to implement the proposed solution</t>
  </si>
  <si>
    <t>The bidder will deliver the project in 8 weeks</t>
  </si>
  <si>
    <t>The bidder will clearly outline and detail the expected delivery, installation, and validation times.</t>
  </si>
  <si>
    <t>Detailed PIP, mentioning each milestone (including but not limited to, requirement, Installation, functional validation, and acceptance).</t>
  </si>
  <si>
    <t>The solution to be fully deployed and fully functional in the network in a timeframe of 2 weeks. In case of delay in the delivery, a penalty of 1% per day of delay shall be deducted from the total amount for a maximum of 15%.</t>
  </si>
  <si>
    <t xml:space="preserve">The scope of professional services will be clearly defined and separated in terms of:
o Installation and configuration 
o Any other professional services (to be defined clearly)
</t>
  </si>
  <si>
    <t>The Supplier provides expert technical support to resolve issues related to the provided solution</t>
  </si>
  <si>
    <t>Different levels of SLA’s is provided</t>
  </si>
  <si>
    <t>The bidder will provide a complete set of electronic documentation describing the proposed Drive Test Tool solution :</t>
  </si>
  <si>
    <t>Detailed physical/logical diagram of the Drive Test Tool solution</t>
  </si>
  <si>
    <t>Detailed description of features</t>
  </si>
  <si>
    <t>Software release or version for all software/Hardware</t>
  </si>
  <si>
    <t xml:space="preserve">The Bidder will mention in table format, ALL his references (Europe, MENA, US). </t>
  </si>
  <si>
    <t xml:space="preserve">Details of the reference will be provided (operators, country, , etc…), </t>
  </si>
  <si>
    <t>MENA Market share will be provided</t>
  </si>
  <si>
    <t>World Market share to be provided</t>
  </si>
  <si>
    <t>The training will cover all areas: Drive test tool capabilities, installation, Analysis techniques, reporting, HW &amp; SW, etc.</t>
  </si>
  <si>
    <t>The bidder will indicate the necessary duration to cope with all above needed technical skills to be acquired in coordination and agreement with MIC2.</t>
  </si>
  <si>
    <t>The bidder will provide the needed training material in soft and hard copy.</t>
  </si>
  <si>
    <t>The bidder will provide as part of the training actual hands-on session on the real logfiles.</t>
  </si>
  <si>
    <t>On Site Training will be delivered during installation.</t>
  </si>
  <si>
    <t>2 TEMS Investigation handsets: Model Samsung Note4 will be swapped by 2  latest available Samsung Model</t>
  </si>
  <si>
    <t xml:space="preserve">4x latest available Iphone + 4 x latest available Huawei  + respective licenses </t>
  </si>
  <si>
    <t>Drive Test Tool Solution: Technical Evaluation</t>
  </si>
  <si>
    <t xml:space="preserve">Bidder will describe the organizational structure of the technical support in terms of quantity and quality of the employed personnel in relation to the customer support (installation, testing and validation, start up, operation, management, planning, upgrade, expansion, etc..).
o Bidder is expected to outline and detail the provisioning of the following technical support:
o Number of available engineers / technicians and their areas of expertise.
o These engineers / technicians would be available to MIC2 for technical support.
o Level of technical support by the above mentioned engineers (e.g. 24/7…)
o Response time for technical support.
o Initial period of time during which bidders expert staff will work troubleshooting any problem faced with the provided solution.
</t>
  </si>
  <si>
    <t>Detailed list of delivered equipment including HW &amp; SW</t>
  </si>
  <si>
    <t>4 x Drive Test Pocket handsets (3 latest available Samsung  + 1 latest available Sony ) + 1 Tablet with controller option</t>
  </si>
  <si>
    <t>Indoor layout plans for indoor walk-tests (Image or preferably image+CAD formats)</t>
  </si>
  <si>
    <t xml:space="preserve">Indoor smart positioning/ automatic pinpointing  </t>
  </si>
  <si>
    <t>The Drive Test Tool solution shall support 2G, 3G, 4G LTE and 5G NR measurements.</t>
  </si>
  <si>
    <t xml:space="preserve">The Drive Test Tool solution shall support Any GPS type </t>
  </si>
  <si>
    <t>The Drive Test Tool solution shall support Google Map</t>
  </si>
  <si>
    <t>The Drive Test Tool solution shall support CA in LTE mode</t>
  </si>
  <si>
    <t>The Drive Test Tool solution shall support Spectrum clearance and interference hunting capabilities during the on field tests or complaints</t>
  </si>
  <si>
    <t>The Drive Test Tool solution shall support Testing scripts</t>
  </si>
  <si>
    <t>The Drive Test Tool solution shall support Real-time Map plotting with no processing or  time constraints(The Map plots will not disappear after a certain time)</t>
  </si>
  <si>
    <t>The Drive Test Tool solution shall support Remote access for the engineer to check the live testing remotely (screen sharing with the technician on field...), which will enable us to use the drivers staff more efficiently</t>
  </si>
  <si>
    <t>Drive test tool solution shall support capture of GPS information along the drive route.</t>
  </si>
  <si>
    <t>Drive test tool solution shall support Data testing such as HTTP, latency and FTP speed tests.</t>
  </si>
  <si>
    <t xml:space="preserve">Drive test tool solution shall support: </t>
  </si>
  <si>
    <t>Post Processing Tool shall support analysis of data on map-based view.</t>
  </si>
  <si>
    <t>Post Processing Tool shall support Extract, present, visualize, and report information for network troubleshooting, root cause analysis, and benchmarking reports (samples pre-defined for each technology or programmable)</t>
  </si>
  <si>
    <t>Post Processing Tool shall support Logfiles, bitmap floor plan images, and metadata all in one zip file for indoor pocket log files</t>
  </si>
  <si>
    <t>Post Processing Tool shall support Simple three-step geolocation of map and measurements: Repositioning of indoor waypoints to improve the appearance of the measurements on the map.</t>
  </si>
  <si>
    <t>Post Processing Tool shall support Reports on any data set, file, or device. (MS Excel, Power Point, PDF compatible reporting, etc.)</t>
  </si>
  <si>
    <t xml:space="preserve">Post Processing Tool shall support Flexible Server-based solution; Web-based user interface; handles very large volumes of statistical data. </t>
  </si>
  <si>
    <t>Post Processing Tool shall support Full automation of the data processing chain, from drive test data upload to full analysis results</t>
  </si>
  <si>
    <t>Post Processing Tool shall support customized coding for specific user defined metrics</t>
  </si>
  <si>
    <t>Post Processing Tool shall have capability to suggest soft/physical corrective actions in order to optimize the network</t>
  </si>
  <si>
    <t>Post Processing Tool shall combine drive test log files and log files editing by cropping large log files to many small log files.</t>
  </si>
  <si>
    <t>Post Processing Tool shall organize and store the processed data into specific projects.</t>
  </si>
  <si>
    <t> Post Processing Tool shall have ability for multiple logfile analysis, and to combine log files from the major drive test tool vendors.</t>
  </si>
  <si>
    <t>Frequency scanning function for all RAN technologies will be supported.</t>
  </si>
  <si>
    <t>Post Processing Tool shall support missing neighbor detection</t>
  </si>
  <si>
    <t>Post Processing Tool shall support frequency collision (PCI/PSC BCCH/TCH…)</t>
  </si>
  <si>
    <t>The bidder will be responsible of the implementation of the Drive Test software and Post Analysis Tool on Touch laptops/Desktops</t>
  </si>
  <si>
    <t>The Drive Test Solution should provide a portable lightweight Tool with Full testing capabilities, for indoor complaints</t>
  </si>
  <si>
    <t>The Drive Test solution should provide indoor navigation with phone-camera picture markers and backup external batteries used in indoor cases</t>
  </si>
  <si>
    <t>All the Drive test tools provided should support a customizable GUI</t>
  </si>
  <si>
    <t>The Drive Test Tool solution shall support Call and voice quality tests, data tests (including ping,ftp,http,browser and video streaming tests for popular applications) (Facebook, whatsapp, instagram, facetime…)</t>
  </si>
  <si>
    <t>The Drive Test Tool software should be able to run on commercial personal devices</t>
  </si>
  <si>
    <t xml:space="preserve">The Drive Test Tool solution shall support application service tests such as (YouTube video and live streaming video quality measurements, open profile, create a post, Time to 1st picture, Resolution changes, Freezing, Jerkiness, Average Video MOS…) </t>
  </si>
  <si>
    <t>Drive test tool solution shall support advanced RF features such as channel, Band and cell locking.</t>
  </si>
  <si>
    <t>Application service tests (open photo,post ,comment,like...) Drop box UL and DL tests,Whatsapp messaging tests…</t>
  </si>
  <si>
    <t>2 TEMS Investigation handsets: Model Samsung S5  will be swapped by 2  latest available Samsung model</t>
  </si>
  <si>
    <t>3 TEMS Pocket handset: Model Samsung S5 will be swapped by 2  latest available Samsung model + 1  latest available Sony</t>
  </si>
  <si>
    <r>
      <rPr>
        <sz val="11"/>
        <color theme="1"/>
        <rFont val="Times New Roman"/>
        <family val="1"/>
      </rPr>
      <t xml:space="preserve"> </t>
    </r>
    <r>
      <rPr>
        <sz val="11"/>
        <color theme="1"/>
        <rFont val="Calibri"/>
        <family val="2"/>
        <scheme val="minor"/>
      </rPr>
      <t>A dedicated Storage for logfiles</t>
    </r>
  </si>
  <si>
    <t>The bidder will provide technical description and requirements for the implementation of the Drive Test software on Touch laptops/desktops</t>
  </si>
  <si>
    <t>Post Processing Tool shall support automatically post-process RF data from variety of data collection tools and vendors (example :TEMS, Nemo, etc.), across all wireless technologies ( 5G, LTE, WCDMA, GSM) including VoLTE, ViLTE and carrier aggregation.</t>
  </si>
  <si>
    <t>Post Processing Tool shall support Generic text file import, data binning, line-of-site tool antenna pattern viewer, neighbor list tuning with handover matrix, and instant chart, use engineering dashboard showing the map, chart with cell name all together</t>
  </si>
  <si>
    <t xml:space="preserve">Post Processing Tool shall support simple drag-and-drop metric into map view so the metric is displayed on the corresponding floor plan image. </t>
  </si>
  <si>
    <t xml:space="preserve">Post Processing Tool shall Use integrated Google Maps or Microsoft Bing Maps to visualize and analyze IPhone, Samsung, Huawei and other data files. </t>
  </si>
  <si>
    <t xml:space="preserve">Post Processing Tool shall support tailored report templates for specific interests and needs. </t>
  </si>
  <si>
    <t>Post Processing Tool shall support Sample report types: Acceptance reports, RAN tuning reports, KPI reports, benchmarking reports (Pre-defined or programmable), benchmark report to analyze network service quality across a large variety of network operators, device types, and wireless technologies, i.e., network service KPIs</t>
  </si>
  <si>
    <t>Post Processing Tool shall support processing the network OSS data. Data from the OSS with ability to be analyzed in Ericsson, Nokia Siemens Networks, Huawei, and Alcatel-Lucent file format.</t>
  </si>
  <si>
    <t>Post Processing Tool shall have capability to auto detect issues, such as:</t>
  </si>
  <si>
    <t>Post Processing Tool shall support multi-vendor support for the post-processing tool (Genex probe,Nemo,Qualcomm…)</t>
  </si>
  <si>
    <t xml:space="preserve">Post Processing Tool shall support cloud data and logs storage </t>
  </si>
  <si>
    <t>Product description</t>
  </si>
  <si>
    <t>Installation guide</t>
  </si>
  <si>
    <t>User manual: The bidder will provide a detailed and complete user manual for the solution (Including all the software and Ues delivered with the solution). The user manual contains detailed description for all the parameters and configurations that could be done on the proposed solution and for all the provided features.)</t>
  </si>
  <si>
    <t>Requirements specifications</t>
  </si>
  <si>
    <t>Acceptance test plan</t>
  </si>
  <si>
    <t>Map window</t>
  </si>
  <si>
    <t>Status window (Test-format, tabular)</t>
  </si>
  <si>
    <t>Event counter window</t>
  </si>
  <si>
    <t>Message windows</t>
  </si>
  <si>
    <t>CPICH pilot pollution detection</t>
  </si>
  <si>
    <t>Multi-RAT Dual Connectivity monitors ( To mix information elements from different RAT states 5G + LTE in the same monitor. To troubleshoot throughput issues, if CA is causing problems)</t>
  </si>
  <si>
    <t>The Drive Test Tool solution shall support service control script</t>
  </si>
  <si>
    <t>The Drive Test Tool solution shall support permanent Multi user soft Licenses</t>
  </si>
  <si>
    <t>Free of charge 3 years warranty period after the delivery of the devices</t>
  </si>
  <si>
    <t>Main Requirement</t>
  </si>
  <si>
    <t>The processing tool for drive test should be compatible with all main drive test tools vendors such as Tems, Huawei, Etc. Whereby the offered version should be able to process any log file format without the requirement of any additional license or feature</t>
  </si>
  <si>
    <t xml:space="preserve">The Drive test tool solution shall support IPhone mobile handsets </t>
  </si>
  <si>
    <t>The Drive test tool solution shall support all types of mobile handsets (Samsung, IPhone, Huawei, HTC….)</t>
  </si>
  <si>
    <t>UE hardware and Software licenses should be transferable to any commercial handset with same type</t>
  </si>
  <si>
    <t>The Drive Test Tool solution shall support of opening log files on further drive test tool</t>
  </si>
  <si>
    <t>8 TEMS investigation existing licenses will be swapped by new 8 Drive Test licenses with latest available features</t>
  </si>
  <si>
    <t xml:space="preserve">4 Drive Test licenses with latest available features with 4xGPS USB </t>
  </si>
  <si>
    <r>
      <t>4 TEMS discovery existing licenses : to be swapped by 4 new Licenses</t>
    </r>
    <r>
      <rPr>
        <sz val="11"/>
        <color theme="1"/>
        <rFont val="Calibri"/>
        <family val="2"/>
        <scheme val="minor"/>
      </rPr>
      <t xml:space="preserve"> with latest available features</t>
    </r>
  </si>
  <si>
    <r>
      <t xml:space="preserve">4 simultaneous licenses </t>
    </r>
    <r>
      <rPr>
        <sz val="11"/>
        <color theme="1"/>
        <rFont val="Calibri"/>
        <family val="2"/>
        <scheme val="minor"/>
      </rPr>
      <t>with latest available features to cover the post processing tasks of our Network</t>
    </r>
  </si>
  <si>
    <r>
      <t xml:space="preserve">The bidder will provide technical training abroad for </t>
    </r>
    <r>
      <rPr>
        <sz val="11"/>
        <color theme="1"/>
        <rFont val="Calibri"/>
        <family val="2"/>
        <scheme val="minor"/>
      </rPr>
      <t>6 Engineers. Travel expenses will be covered by the bidder</t>
    </r>
  </si>
  <si>
    <r>
      <t xml:space="preserve">The bidder will provide technical training on site for </t>
    </r>
    <r>
      <rPr>
        <sz val="11"/>
        <color theme="1"/>
        <rFont val="Calibri"/>
        <family val="2"/>
        <scheme val="minor"/>
      </rPr>
      <t xml:space="preserve">10 members. </t>
    </r>
  </si>
  <si>
    <t>Video streaming testing on mobile network shall be supported.</t>
  </si>
  <si>
    <t>System shall support export of excel, maps or PDF based reports</t>
  </si>
  <si>
    <t>The bidder shall explain all possible licensing models and provide the corresponding quotation for each model.</t>
  </si>
  <si>
    <t>The bidder shall explain the licenses upgrade strategy and provide the corresponding quotation and timeline.</t>
  </si>
  <si>
    <t>The bidder shall provide details about the proposed solution performance</t>
  </si>
  <si>
    <t>The bidder shall describe in detail the ability to do customization, software management, and version management for the proposed solution if required by MIC2</t>
  </si>
  <si>
    <t>The Drive test tool solution shall support Multi Handset attachments and RF scanner</t>
  </si>
  <si>
    <t>The Drive test tool solution shall support real-time upload of test data to post processing tool.</t>
  </si>
  <si>
    <t>Any 5G MIMO measurements must be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</si>
</sst>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name val="宋体"/>
      <family val="3"/>
      <charset val="134"/>
    </font>
    <font>
      <sz val="11"/>
      <color indexed="8"/>
      <name val="Calibri"/>
      <family val="2"/>
      <scheme val="minor"/>
    </font>
    <font>
      <sz val="11"/>
      <color theme="1"/>
      <name val="Calibri"/>
      <family val="2"/>
      <charset val="134"/>
      <scheme val="minor"/>
    </font>
    <font>
      <sz val="11"/>
      <color theme="3"/>
      <name val="Calibri"/>
      <family val="2"/>
      <scheme val="minor"/>
    </font>
    <font>
      <sz val="11"/>
      <name val="Calibri"/>
      <family val="2"/>
      <scheme val="minor"/>
    </font>
    <font>
      <b/>
      <sz val="12"/>
      <color theme="4" tint="-0.249977111117893"/>
      <name val="Calibri"/>
      <family val="2"/>
      <scheme val="minor"/>
    </font>
    <font>
      <b/>
      <sz val="11"/>
      <color rgb="FFC00000"/>
      <name val="Calibri"/>
      <family val="2"/>
      <scheme val="minor"/>
    </font>
    <font>
      <i/>
      <sz val="11"/>
      <color theme="1"/>
      <name val="Calibri"/>
      <family val="2"/>
      <scheme val="minor"/>
    </font>
    <font>
      <sz val="12"/>
      <color theme="1"/>
      <name val="Calibri"/>
      <family val="2"/>
      <scheme val="minor"/>
    </font>
    <font>
      <sz val="11"/>
      <color theme="1"/>
      <name val="Times New Roman"/>
      <family val="1"/>
    </font>
  </fonts>
  <fills count="15">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66"/>
        <bgColor indexed="64"/>
      </patternFill>
    </fill>
    <fill>
      <patternFill patternType="solid">
        <fgColor rgb="FFFFFF99"/>
        <bgColor indexed="64"/>
      </patternFill>
    </fill>
    <fill>
      <patternFill patternType="mediumGray">
        <fgColor theme="0" tint="-0.14996795556505021"/>
        <bgColor rgb="FFFFFF66"/>
      </patternFill>
    </fill>
    <fill>
      <patternFill patternType="mediumGray">
        <fgColor theme="0" tint="-0.14996795556505021"/>
        <bgColor theme="6" tint="0.79995117038483843"/>
      </patternFill>
    </fill>
    <fill>
      <patternFill patternType="solid">
        <fgColor theme="0" tint="-0.499984740745262"/>
        <bgColor indexed="64"/>
      </patternFill>
    </fill>
    <fill>
      <patternFill patternType="solid">
        <fgColor theme="0"/>
        <bgColor indexed="64"/>
      </patternFill>
    </fill>
  </fills>
  <borders count="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3" fillId="0" borderId="0" applyNumberForma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0" fontId="5" fillId="0" borderId="0"/>
    <xf numFmtId="0" fontId="6" fillId="0" borderId="0"/>
    <xf numFmtId="0" fontId="7" fillId="0" borderId="0">
      <alignment vertical="center"/>
    </xf>
  </cellStyleXfs>
  <cellXfs count="50">
    <xf numFmtId="0" fontId="0" fillId="0" borderId="0" xfId="0"/>
    <xf numFmtId="0" fontId="2" fillId="2" borderId="0" xfId="0" applyFont="1" applyFill="1" applyAlignment="1">
      <alignment horizontal="center" vertical="center" wrapText="1"/>
    </xf>
    <xf numFmtId="0" fontId="0" fillId="0" borderId="0" xfId="0"/>
    <xf numFmtId="0" fontId="0" fillId="2" borderId="0" xfId="0" applyFill="1" applyAlignment="1">
      <alignment horizontal="center" vertical="center"/>
    </xf>
    <xf numFmtId="0" fontId="0" fillId="0" borderId="0" xfId="0" applyFont="1"/>
    <xf numFmtId="9" fontId="2" fillId="2" borderId="0" xfId="3" applyFont="1" applyFill="1" applyAlignment="1">
      <alignment horizontal="center" vertical="center"/>
    </xf>
    <xf numFmtId="0" fontId="4" fillId="2" borderId="0" xfId="0" applyFont="1" applyFill="1" applyAlignment="1">
      <alignment horizontal="right" vertical="center"/>
    </xf>
    <xf numFmtId="0" fontId="0" fillId="0" borderId="0" xfId="0" applyFont="1" applyAlignment="1">
      <alignment horizontal="center" vertical="center"/>
    </xf>
    <xf numFmtId="0" fontId="3" fillId="3"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5" borderId="2" xfId="0" applyFont="1" applyFill="1" applyBorder="1" applyAlignment="1">
      <alignment horizontal="center" vertical="center"/>
    </xf>
    <xf numFmtId="0" fontId="3" fillId="6" borderId="2" xfId="0" applyFont="1" applyFill="1" applyBorder="1" applyAlignment="1">
      <alignment horizontal="center" vertical="center"/>
    </xf>
    <xf numFmtId="0" fontId="8" fillId="2" borderId="0" xfId="0" applyFont="1" applyFill="1" applyAlignment="1">
      <alignment horizontal="right" vertical="center"/>
    </xf>
    <xf numFmtId="0" fontId="0" fillId="0" borderId="0" xfId="0" applyAlignment="1">
      <alignment horizontal="center" vertical="center"/>
    </xf>
    <xf numFmtId="9" fontId="1" fillId="2" borderId="0" xfId="3" applyFont="1" applyFill="1" applyAlignment="1">
      <alignment horizontal="center" vertical="center"/>
    </xf>
    <xf numFmtId="10" fontId="1" fillId="0" borderId="0" xfId="3" applyNumberFormat="1" applyFont="1" applyAlignment="1">
      <alignment horizontal="center" vertical="center"/>
    </xf>
    <xf numFmtId="9" fontId="10" fillId="9" borderId="3" xfId="3" applyFont="1" applyFill="1" applyBorder="1" applyAlignment="1">
      <alignment horizontal="center"/>
    </xf>
    <xf numFmtId="10" fontId="11" fillId="3" borderId="0" xfId="3" applyNumberFormat="1" applyFont="1" applyFill="1" applyBorder="1" applyAlignment="1">
      <alignment horizontal="center" vertical="center"/>
    </xf>
    <xf numFmtId="0" fontId="9" fillId="0" borderId="3" xfId="0" applyNumberFormat="1" applyFont="1" applyFill="1" applyBorder="1" applyAlignment="1">
      <alignment horizontal="center"/>
    </xf>
    <xf numFmtId="0" fontId="0" fillId="0" borderId="3" xfId="0" applyFont="1" applyBorder="1" applyAlignment="1">
      <alignment horizontal="left" vertical="top" wrapText="1"/>
    </xf>
    <xf numFmtId="0" fontId="0" fillId="0" borderId="3" xfId="0" applyFont="1" applyBorder="1" applyAlignment="1">
      <alignment horizontal="center" vertical="top"/>
    </xf>
    <xf numFmtId="0" fontId="0" fillId="2" borderId="0" xfId="0" applyFill="1" applyAlignment="1">
      <alignment horizontal="center" vertical="top"/>
    </xf>
    <xf numFmtId="0" fontId="8" fillId="2" borderId="0" xfId="0" applyFont="1" applyFill="1" applyAlignment="1">
      <alignment horizontal="center" vertical="top"/>
    </xf>
    <xf numFmtId="0" fontId="4" fillId="2" borderId="0" xfId="0" applyFont="1" applyFill="1" applyAlignment="1">
      <alignment horizontal="center" vertical="top"/>
    </xf>
    <xf numFmtId="0" fontId="0" fillId="0" borderId="3" xfId="0" applyFont="1" applyFill="1" applyBorder="1" applyAlignment="1">
      <alignment horizontal="left" vertical="top" wrapText="1"/>
    </xf>
    <xf numFmtId="0" fontId="0" fillId="9" borderId="4" xfId="0" applyFill="1" applyBorder="1" applyAlignment="1">
      <alignment vertical="center" wrapText="1"/>
    </xf>
    <xf numFmtId="0" fontId="9" fillId="0" borderId="3" xfId="0" applyFont="1" applyFill="1" applyBorder="1" applyAlignment="1">
      <alignment vertical="center" wrapText="1"/>
    </xf>
    <xf numFmtId="0" fontId="3" fillId="9" borderId="4" xfId="1" applyFill="1" applyBorder="1" applyAlignment="1">
      <alignment vertical="center" wrapText="1"/>
    </xf>
    <xf numFmtId="9" fontId="3" fillId="9" borderId="3" xfId="1" applyNumberFormat="1" applyFill="1" applyBorder="1" applyAlignment="1">
      <alignment horizontal="center"/>
    </xf>
    <xf numFmtId="0" fontId="3" fillId="0" borderId="0" xfId="1"/>
    <xf numFmtId="0" fontId="3" fillId="9" borderId="3" xfId="1" applyFill="1" applyBorder="1" applyAlignment="1">
      <alignment vertical="center" wrapText="1"/>
    </xf>
    <xf numFmtId="0" fontId="3" fillId="11" borderId="3" xfId="1" applyNumberFormat="1" applyFill="1" applyBorder="1" applyAlignment="1">
      <alignment horizontal="center" vertical="top"/>
    </xf>
    <xf numFmtId="164" fontId="3" fillId="10" borderId="3" xfId="1" applyNumberFormat="1" applyFill="1" applyBorder="1" applyAlignment="1">
      <alignment horizontal="center" vertical="center"/>
    </xf>
    <xf numFmtId="0" fontId="12" fillId="9" borderId="4" xfId="2" applyFill="1" applyBorder="1" applyAlignment="1">
      <alignment vertical="center" wrapText="1"/>
    </xf>
    <xf numFmtId="0" fontId="12" fillId="7" borderId="3" xfId="2" applyFill="1" applyBorder="1" applyAlignment="1">
      <alignment vertical="center" wrapText="1"/>
    </xf>
    <xf numFmtId="0" fontId="12" fillId="12" borderId="3" xfId="2" applyFill="1" applyBorder="1" applyAlignment="1">
      <alignment horizontal="center" vertical="top"/>
    </xf>
    <xf numFmtId="9" fontId="12" fillId="9" borderId="3" xfId="2" applyNumberFormat="1" applyFill="1" applyBorder="1" applyAlignment="1">
      <alignment horizontal="center"/>
    </xf>
    <xf numFmtId="9" fontId="12" fillId="8" borderId="3" xfId="2" applyNumberFormat="1" applyFill="1" applyBorder="1" applyAlignment="1">
      <alignment horizontal="center" vertical="center"/>
    </xf>
    <xf numFmtId="0" fontId="12" fillId="0" borderId="0" xfId="2"/>
    <xf numFmtId="9" fontId="0" fillId="9" borderId="3" xfId="0" applyNumberFormat="1" applyFill="1" applyBorder="1" applyAlignment="1">
      <alignment horizontal="center"/>
    </xf>
    <xf numFmtId="0" fontId="0" fillId="0" borderId="3" xfId="0" applyBorder="1" applyAlignment="1">
      <alignment horizontal="center" vertical="top"/>
    </xf>
    <xf numFmtId="0" fontId="0" fillId="0" borderId="3" xfId="0" applyNumberFormat="1" applyFill="1" applyBorder="1" applyAlignment="1">
      <alignment horizontal="center"/>
    </xf>
    <xf numFmtId="0" fontId="0" fillId="0" borderId="3" xfId="0" applyFont="1" applyBorder="1" applyAlignment="1">
      <alignment vertical="center" wrapText="1"/>
    </xf>
    <xf numFmtId="0" fontId="0" fillId="0" borderId="5" xfId="0" applyFont="1" applyFill="1" applyBorder="1" applyAlignment="1">
      <alignment horizontal="left" vertical="top" wrapText="1"/>
    </xf>
    <xf numFmtId="0" fontId="9" fillId="13" borderId="3" xfId="0" applyNumberFormat="1" applyFont="1" applyFill="1" applyBorder="1" applyAlignment="1">
      <alignment horizontal="center"/>
    </xf>
    <xf numFmtId="0" fontId="3" fillId="14" borderId="3" xfId="0" applyFont="1" applyFill="1" applyBorder="1" applyAlignment="1">
      <alignment horizontal="left" vertical="top" wrapText="1"/>
    </xf>
    <xf numFmtId="0" fontId="3" fillId="0" borderId="3" xfId="0" applyFont="1" applyFill="1" applyBorder="1" applyAlignment="1">
      <alignment horizontal="left" vertical="top" wrapText="1"/>
    </xf>
    <xf numFmtId="0" fontId="13" fillId="0" borderId="0" xfId="0" applyFont="1" applyFill="1" applyAlignment="1">
      <alignment horizontal="justify" vertical="center"/>
    </xf>
    <xf numFmtId="0" fontId="0" fillId="0" borderId="3" xfId="0" applyFont="1" applyFill="1" applyBorder="1" applyAlignment="1">
      <alignment vertical="center" wrapText="1"/>
    </xf>
    <xf numFmtId="0" fontId="9" fillId="0" borderId="5" xfId="0" applyFont="1" applyFill="1" applyBorder="1" applyAlignment="1">
      <alignment vertical="center" wrapText="1"/>
    </xf>
  </cellXfs>
  <cellStyles count="7">
    <cellStyle name="0,0_x000d__x000a_NA_x000d__x000a_" xfId="4"/>
    <cellStyle name="Normal" xfId="0" builtinId="0"/>
    <cellStyle name="Normal 2" xfId="5"/>
    <cellStyle name="Normal 3" xfId="6"/>
    <cellStyle name="Percent" xfId="3" builtinId="5"/>
    <cellStyle name="RowLevel_1" xfId="1" builtinId="1" iLevel="0"/>
    <cellStyle name="RowLevel_2" xfId="2"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applyStyles="1" summaryBelow="0"/>
  </sheetPr>
  <dimension ref="A1:N216"/>
  <sheetViews>
    <sheetView tabSelected="1" topLeftCell="A69" workbookViewId="0">
      <selection activeCell="B106" sqref="B106:B136"/>
    </sheetView>
  </sheetViews>
  <sheetFormatPr defaultRowHeight="14.4" outlineLevelRow="2"/>
  <cols>
    <col min="1" max="1" width="5.6640625" bestFit="1" customWidth="1"/>
    <col min="2" max="2" width="69.5546875" customWidth="1"/>
    <col min="4" max="4" width="5.44140625" bestFit="1" customWidth="1"/>
    <col min="5" max="5" width="9.33203125" bestFit="1" customWidth="1"/>
    <col min="6" max="7" width="8.6640625" bestFit="1" customWidth="1"/>
    <col min="8" max="8" width="9.33203125" bestFit="1" customWidth="1"/>
  </cols>
  <sheetData>
    <row r="1" spans="1:14" ht="15" thickBot="1">
      <c r="A1" s="3"/>
      <c r="B1" s="3"/>
      <c r="C1" s="21"/>
      <c r="D1" s="14"/>
      <c r="E1" s="1" t="s">
        <v>98</v>
      </c>
      <c r="F1" s="1"/>
      <c r="G1" s="1"/>
      <c r="H1" s="1"/>
      <c r="I1" s="13"/>
      <c r="J1" s="13"/>
      <c r="K1" s="13"/>
      <c r="L1" s="13"/>
      <c r="M1" s="13"/>
      <c r="N1" s="13"/>
    </row>
    <row r="2" spans="1:14">
      <c r="A2" s="3"/>
      <c r="B2" s="12"/>
      <c r="C2" s="22"/>
      <c r="D2" s="14"/>
      <c r="E2" s="8" t="s">
        <v>0</v>
      </c>
      <c r="F2" s="9" t="s">
        <v>1</v>
      </c>
      <c r="G2" s="10" t="s">
        <v>2</v>
      </c>
      <c r="H2" s="11" t="s">
        <v>3</v>
      </c>
      <c r="I2" s="13"/>
      <c r="J2" s="13"/>
      <c r="K2" s="13"/>
      <c r="L2" s="13"/>
      <c r="M2" s="13"/>
      <c r="N2" s="13"/>
    </row>
    <row r="3" spans="1:14">
      <c r="A3" s="3"/>
      <c r="B3" s="6"/>
      <c r="C3" s="23"/>
      <c r="D3" s="5">
        <f>SUM(D176,D171,D159,D150,D144,D101,D4)</f>
        <v>1</v>
      </c>
      <c r="E3" s="17">
        <f>SUM(E176,E171,E159,E150,E144,E101,E4)</f>
        <v>0</v>
      </c>
      <c r="F3" s="17">
        <f>SUM(F176,F171,F159,F150,F144,F101,F4)</f>
        <v>0</v>
      </c>
      <c r="G3" s="17">
        <f>SUM(G176,G171,G159,G150,G144,G101,G4)</f>
        <v>0</v>
      </c>
      <c r="H3" s="17">
        <f>SUM(H176,H171,H159,H150,H144,H101,H4)</f>
        <v>0</v>
      </c>
      <c r="I3" s="13"/>
      <c r="J3" s="15"/>
      <c r="K3" s="15"/>
      <c r="L3" s="15"/>
      <c r="M3" s="15"/>
      <c r="N3" s="15"/>
    </row>
    <row r="4" spans="1:14" s="29" customFormat="1">
      <c r="A4" s="27" t="s">
        <v>4</v>
      </c>
      <c r="B4" s="30" t="s">
        <v>22</v>
      </c>
      <c r="C4" s="31"/>
      <c r="D4" s="28">
        <v>0.39</v>
      </c>
      <c r="E4" s="32">
        <f>SUM(E5,E8,E42,E62,E69,E79,E97)*D4</f>
        <v>0</v>
      </c>
      <c r="F4" s="32">
        <f>SUM(F5,F42,F62,F69,F79,F97*D4)</f>
        <v>0</v>
      </c>
      <c r="G4" s="32">
        <f>SUM(G5,G42,G62,G69,G79,G97)*D4</f>
        <v>0</v>
      </c>
      <c r="H4" s="32">
        <f>SUM(H97,H79,H69,H62,H42,H5*D4)</f>
        <v>0</v>
      </c>
    </row>
    <row r="5" spans="1:14" s="38" customFormat="1" outlineLevel="1" collapsed="1">
      <c r="A5" s="33"/>
      <c r="B5" s="34" t="s">
        <v>167</v>
      </c>
      <c r="C5" s="35"/>
      <c r="D5" s="36">
        <v>0.39</v>
      </c>
      <c r="E5" s="37">
        <f>SUMPRODUCT(C6:C7,E6:E7)/SUM(C6:C7)*D5/2</f>
        <v>0</v>
      </c>
      <c r="F5" s="37">
        <f>SUMPRODUCT(C6:C7,F6:F7)/SUM(C6:C7)*D5/2</f>
        <v>0</v>
      </c>
      <c r="G5" s="37">
        <f>SUMPRODUCT(C6:C7,G6:G7)/SUM(C6:C7)*D5/2</f>
        <v>0</v>
      </c>
      <c r="H5" s="37">
        <f>SUMPRODUCT(C6:C7,H6:H7)/SUM(C6:C7)*D5/2</f>
        <v>0</v>
      </c>
    </row>
    <row r="6" spans="1:14" ht="62.4" hidden="1" outlineLevel="2">
      <c r="A6" s="25"/>
      <c r="B6" s="47" t="s">
        <v>168</v>
      </c>
      <c r="C6" s="20">
        <v>3</v>
      </c>
      <c r="D6" s="16"/>
      <c r="E6" s="18"/>
      <c r="F6" s="18"/>
      <c r="G6" s="18"/>
      <c r="H6" s="18"/>
      <c r="I6" s="2"/>
      <c r="J6" s="2"/>
      <c r="K6" s="2"/>
      <c r="L6" s="2"/>
      <c r="M6" s="2"/>
      <c r="N6" s="2"/>
    </row>
    <row r="7" spans="1:14" s="2" customFormat="1" ht="15.6" hidden="1" outlineLevel="2">
      <c r="A7" s="25"/>
      <c r="B7" s="24" t="s">
        <v>169</v>
      </c>
      <c r="C7" s="20">
        <v>3</v>
      </c>
      <c r="D7" s="16"/>
      <c r="E7" s="18"/>
      <c r="F7" s="18"/>
      <c r="G7" s="18"/>
      <c r="H7" s="18"/>
    </row>
    <row r="8" spans="1:14" s="38" customFormat="1" outlineLevel="1" collapsed="1">
      <c r="A8" s="33"/>
      <c r="B8" s="34" t="s">
        <v>10</v>
      </c>
      <c r="C8" s="35"/>
      <c r="D8" s="36">
        <v>0.25</v>
      </c>
      <c r="E8" s="37">
        <f>SUMPRODUCT(C9:C41,E9:E41)/SUM(C9:C41)*D8/2</f>
        <v>0</v>
      </c>
      <c r="F8" s="37">
        <f>SUMPRODUCT(C9:C41,F9:F41)/SUM(C9:C41)*D8/2</f>
        <v>0</v>
      </c>
      <c r="G8" s="37">
        <f>SUMPRODUCT(C9:C41,G9:G41)/SUM(C9:C41)*D8/2</f>
        <v>0</v>
      </c>
      <c r="H8" s="37">
        <f>SUMPRODUCT(C9:C41,H9:H41)/SUM(C9:C41)*D8/2</f>
        <v>0</v>
      </c>
    </row>
    <row r="9" spans="1:14" s="2" customFormat="1" ht="17.399999999999999" hidden="1" customHeight="1" outlineLevel="2">
      <c r="A9" s="25"/>
      <c r="B9" s="24" t="s">
        <v>104</v>
      </c>
      <c r="C9" s="20">
        <v>3</v>
      </c>
      <c r="D9" s="16"/>
      <c r="E9" s="18"/>
      <c r="F9" s="18"/>
      <c r="G9" s="18"/>
      <c r="H9" s="18"/>
    </row>
    <row r="10" spans="1:14" s="2" customFormat="1" ht="18" hidden="1" customHeight="1" outlineLevel="2">
      <c r="A10" s="25"/>
      <c r="B10" s="24" t="s">
        <v>185</v>
      </c>
      <c r="C10" s="20">
        <v>3</v>
      </c>
      <c r="D10" s="16"/>
      <c r="E10" s="18"/>
      <c r="F10" s="18"/>
      <c r="G10" s="18"/>
      <c r="H10" s="18"/>
    </row>
    <row r="11" spans="1:14" s="2" customFormat="1" ht="28.8" hidden="1" outlineLevel="2">
      <c r="A11" s="25"/>
      <c r="B11" s="24" t="s">
        <v>170</v>
      </c>
      <c r="C11" s="20">
        <v>3</v>
      </c>
      <c r="D11" s="16"/>
      <c r="E11" s="18"/>
      <c r="F11" s="18"/>
      <c r="G11" s="18"/>
      <c r="H11" s="18"/>
    </row>
    <row r="12" spans="1:14" s="2" customFormat="1" ht="28.8" hidden="1" outlineLevel="2">
      <c r="A12" s="25"/>
      <c r="B12" s="24" t="s">
        <v>186</v>
      </c>
      <c r="C12" s="20">
        <v>3</v>
      </c>
      <c r="D12" s="16"/>
      <c r="E12" s="18"/>
      <c r="F12" s="18"/>
      <c r="G12" s="18"/>
      <c r="H12" s="18"/>
    </row>
    <row r="13" spans="1:14" s="2" customFormat="1" ht="28.8" hidden="1" outlineLevel="2">
      <c r="A13" s="25"/>
      <c r="B13" s="24" t="s">
        <v>172</v>
      </c>
      <c r="C13" s="20">
        <v>3</v>
      </c>
      <c r="D13" s="16"/>
      <c r="E13" s="18"/>
      <c r="F13" s="18"/>
      <c r="G13" s="18"/>
      <c r="H13" s="18"/>
    </row>
    <row r="14" spans="1:14" s="2" customFormat="1" ht="15.6" hidden="1" outlineLevel="2">
      <c r="A14" s="25"/>
      <c r="B14" s="24" t="s">
        <v>105</v>
      </c>
      <c r="C14" s="20">
        <v>3</v>
      </c>
      <c r="D14" s="16"/>
      <c r="E14" s="18"/>
      <c r="F14" s="18"/>
      <c r="G14" s="18"/>
      <c r="H14" s="18"/>
    </row>
    <row r="15" spans="1:14" s="2" customFormat="1" ht="15.6" hidden="1" outlineLevel="2">
      <c r="A15" s="25"/>
      <c r="B15" s="24" t="s">
        <v>106</v>
      </c>
      <c r="C15" s="20">
        <v>3</v>
      </c>
      <c r="D15" s="16"/>
      <c r="E15" s="18"/>
      <c r="F15" s="18"/>
      <c r="G15" s="18"/>
      <c r="H15" s="18"/>
    </row>
    <row r="16" spans="1:14" s="2" customFormat="1" ht="15.6" hidden="1" outlineLevel="2">
      <c r="A16" s="25"/>
      <c r="B16" s="24" t="s">
        <v>164</v>
      </c>
      <c r="C16" s="20">
        <v>3</v>
      </c>
      <c r="D16" s="16"/>
      <c r="E16" s="18"/>
      <c r="F16" s="18"/>
      <c r="G16" s="18"/>
      <c r="H16" s="18"/>
    </row>
    <row r="17" spans="1:8" s="2" customFormat="1" ht="15.6" hidden="1" outlineLevel="2">
      <c r="A17" s="25"/>
      <c r="B17" s="24" t="s">
        <v>165</v>
      </c>
      <c r="C17" s="20">
        <v>3</v>
      </c>
      <c r="D17" s="16"/>
      <c r="E17" s="18"/>
      <c r="F17" s="18"/>
      <c r="G17" s="18"/>
      <c r="H17" s="18"/>
    </row>
    <row r="18" spans="1:8" s="2" customFormat="1" ht="15.6" hidden="1" outlineLevel="2">
      <c r="A18" s="25"/>
      <c r="B18" s="24" t="s">
        <v>107</v>
      </c>
      <c r="C18" s="20">
        <v>3</v>
      </c>
      <c r="D18" s="16"/>
      <c r="E18" s="18"/>
      <c r="F18" s="18"/>
      <c r="G18" s="18"/>
      <c r="H18" s="18"/>
    </row>
    <row r="19" spans="1:8" s="2" customFormat="1" ht="28.8" hidden="1" outlineLevel="2">
      <c r="A19" s="25"/>
      <c r="B19" s="24" t="s">
        <v>131</v>
      </c>
      <c r="C19" s="20">
        <v>3</v>
      </c>
      <c r="D19" s="16"/>
      <c r="E19" s="18"/>
      <c r="F19" s="18"/>
      <c r="G19" s="18"/>
      <c r="H19" s="18"/>
    </row>
    <row r="20" spans="1:8" s="2" customFormat="1" ht="28.8" hidden="1" outlineLevel="2">
      <c r="A20" s="25"/>
      <c r="B20" s="24" t="s">
        <v>132</v>
      </c>
      <c r="C20" s="20">
        <v>3</v>
      </c>
      <c r="D20" s="16"/>
      <c r="E20" s="18"/>
      <c r="F20" s="18"/>
      <c r="G20" s="18"/>
      <c r="H20" s="18"/>
    </row>
    <row r="21" spans="1:8" s="2" customFormat="1" ht="15.6" hidden="1" outlineLevel="2">
      <c r="A21" s="25"/>
      <c r="B21" s="24" t="s">
        <v>133</v>
      </c>
      <c r="C21" s="20">
        <v>3</v>
      </c>
      <c r="D21" s="16"/>
      <c r="E21" s="18"/>
      <c r="F21" s="18"/>
      <c r="G21" s="18"/>
      <c r="H21" s="18"/>
    </row>
    <row r="22" spans="1:8" s="2" customFormat="1" ht="43.2" hidden="1" outlineLevel="2">
      <c r="A22" s="25"/>
      <c r="B22" s="24" t="s">
        <v>134</v>
      </c>
      <c r="C22" s="20">
        <v>3</v>
      </c>
      <c r="D22" s="16"/>
      <c r="E22" s="18"/>
      <c r="F22" s="18"/>
      <c r="G22" s="18"/>
      <c r="H22" s="18"/>
    </row>
    <row r="23" spans="1:8" s="2" customFormat="1" ht="28.8" hidden="1" outlineLevel="2">
      <c r="A23" s="25"/>
      <c r="B23" s="24" t="s">
        <v>135</v>
      </c>
      <c r="C23" s="20">
        <v>3</v>
      </c>
      <c r="D23" s="16"/>
      <c r="E23" s="18"/>
      <c r="F23" s="18"/>
      <c r="G23" s="18"/>
      <c r="H23" s="18"/>
    </row>
    <row r="24" spans="1:8" s="2" customFormat="1" ht="43.2" hidden="1" outlineLevel="2">
      <c r="A24" s="25"/>
      <c r="B24" s="24" t="s">
        <v>31</v>
      </c>
      <c r="C24" s="20">
        <v>3</v>
      </c>
      <c r="D24" s="16"/>
      <c r="E24" s="18"/>
      <c r="F24" s="18"/>
      <c r="G24" s="18"/>
      <c r="H24" s="18"/>
    </row>
    <row r="25" spans="1:8" s="2" customFormat="1" ht="28.8" hidden="1" outlineLevel="2">
      <c r="A25" s="25"/>
      <c r="B25" s="24" t="s">
        <v>108</v>
      </c>
      <c r="C25" s="20">
        <v>3</v>
      </c>
      <c r="D25" s="16"/>
      <c r="E25" s="18"/>
      <c r="F25" s="18"/>
      <c r="G25" s="18"/>
      <c r="H25" s="18"/>
    </row>
    <row r="26" spans="1:8" s="2" customFormat="1" ht="43.2" hidden="1" outlineLevel="2">
      <c r="A26" s="25"/>
      <c r="B26" s="24" t="s">
        <v>111</v>
      </c>
      <c r="C26" s="20">
        <v>3</v>
      </c>
      <c r="D26" s="16"/>
      <c r="E26" s="18"/>
      <c r="F26" s="18"/>
      <c r="G26" s="18"/>
      <c r="H26" s="18"/>
    </row>
    <row r="27" spans="1:8" s="2" customFormat="1" ht="57.6" hidden="1" outlineLevel="2">
      <c r="A27" s="25"/>
      <c r="B27" s="24" t="s">
        <v>136</v>
      </c>
      <c r="C27" s="20">
        <v>3</v>
      </c>
      <c r="D27" s="16"/>
      <c r="E27" s="18"/>
      <c r="F27" s="18"/>
      <c r="G27" s="18"/>
      <c r="H27" s="18"/>
    </row>
    <row r="28" spans="1:8" s="2" customFormat="1" ht="15.6" hidden="1" outlineLevel="2">
      <c r="A28" s="25"/>
      <c r="B28" s="24" t="s">
        <v>109</v>
      </c>
      <c r="C28" s="20">
        <v>3</v>
      </c>
      <c r="D28" s="16"/>
      <c r="E28" s="18"/>
      <c r="F28" s="18"/>
      <c r="G28" s="18"/>
      <c r="H28" s="18"/>
    </row>
    <row r="29" spans="1:8" s="2" customFormat="1" ht="43.2" hidden="1" outlineLevel="2">
      <c r="A29" s="25"/>
      <c r="B29" s="24" t="s">
        <v>110</v>
      </c>
      <c r="C29" s="20">
        <v>3</v>
      </c>
      <c r="D29" s="16"/>
      <c r="E29" s="18"/>
      <c r="F29" s="18"/>
      <c r="G29" s="18"/>
      <c r="H29" s="18"/>
    </row>
    <row r="30" spans="1:8" s="2" customFormat="1" ht="28.8" hidden="1" outlineLevel="2">
      <c r="A30" s="25"/>
      <c r="B30" s="24" t="s">
        <v>112</v>
      </c>
      <c r="C30" s="20">
        <v>3</v>
      </c>
      <c r="D30" s="16"/>
      <c r="E30" s="18"/>
      <c r="F30" s="18"/>
      <c r="G30" s="18"/>
      <c r="H30" s="18"/>
    </row>
    <row r="31" spans="1:8" s="2" customFormat="1" ht="28.8" hidden="1" outlineLevel="2">
      <c r="A31" s="25"/>
      <c r="B31" s="24" t="s">
        <v>113</v>
      </c>
      <c r="C31" s="20">
        <v>3</v>
      </c>
      <c r="D31" s="16"/>
      <c r="E31" s="18"/>
      <c r="F31" s="18"/>
      <c r="G31" s="18"/>
      <c r="H31" s="18"/>
    </row>
    <row r="32" spans="1:8" s="2" customFormat="1" ht="15.6" hidden="1" outlineLevel="2">
      <c r="A32" s="25"/>
      <c r="B32" s="24" t="s">
        <v>32</v>
      </c>
      <c r="C32" s="20">
        <v>3</v>
      </c>
      <c r="D32" s="16"/>
      <c r="E32" s="18"/>
      <c r="F32" s="18"/>
      <c r="G32" s="18"/>
      <c r="H32" s="18"/>
    </row>
    <row r="33" spans="1:14" s="2" customFormat="1" ht="28.8" hidden="1" outlineLevel="2">
      <c r="A33" s="25"/>
      <c r="B33" s="24" t="s">
        <v>137</v>
      </c>
      <c r="C33" s="20">
        <v>3</v>
      </c>
      <c r="D33" s="16"/>
      <c r="E33" s="18"/>
      <c r="F33" s="18"/>
      <c r="G33" s="18"/>
      <c r="H33" s="18"/>
    </row>
    <row r="34" spans="1:14" s="2" customFormat="1" ht="15.6" hidden="1" outlineLevel="2">
      <c r="A34" s="25"/>
      <c r="B34" s="24" t="s">
        <v>179</v>
      </c>
      <c r="C34" s="20">
        <v>3</v>
      </c>
      <c r="D34" s="16"/>
      <c r="E34" s="18"/>
      <c r="F34" s="18"/>
      <c r="G34" s="18"/>
      <c r="H34" s="18"/>
    </row>
    <row r="35" spans="1:14" s="2" customFormat="1" ht="15.6" hidden="1" outlineLevel="2">
      <c r="A35" s="25"/>
      <c r="B35" s="24" t="s">
        <v>127</v>
      </c>
      <c r="C35" s="20">
        <v>3</v>
      </c>
      <c r="D35" s="16"/>
      <c r="E35" s="18"/>
      <c r="F35" s="18"/>
      <c r="G35" s="18"/>
      <c r="H35" s="18"/>
    </row>
    <row r="36" spans="1:14" s="2" customFormat="1" ht="15.6" hidden="1" outlineLevel="2">
      <c r="A36" s="25"/>
      <c r="B36" s="24" t="s">
        <v>33</v>
      </c>
      <c r="C36" s="20">
        <v>3</v>
      </c>
      <c r="D36" s="16"/>
      <c r="E36" s="18"/>
      <c r="F36" s="18"/>
      <c r="G36" s="18"/>
      <c r="H36" s="18"/>
    </row>
    <row r="37" spans="1:14" ht="15.6" hidden="1" outlineLevel="2">
      <c r="A37" s="25"/>
      <c r="B37" s="24" t="s">
        <v>34</v>
      </c>
      <c r="C37" s="20">
        <v>3</v>
      </c>
      <c r="D37" s="16"/>
      <c r="E37" s="18"/>
      <c r="F37" s="18"/>
      <c r="G37" s="18"/>
      <c r="H37" s="18"/>
      <c r="I37" s="7"/>
      <c r="J37" s="4"/>
      <c r="K37" s="4"/>
      <c r="L37" s="4"/>
      <c r="M37" s="4"/>
      <c r="N37" s="4"/>
    </row>
    <row r="38" spans="1:14" ht="15.6" hidden="1" outlineLevel="2">
      <c r="A38" s="25"/>
      <c r="B38" s="24" t="s">
        <v>36</v>
      </c>
      <c r="C38" s="20">
        <v>3</v>
      </c>
      <c r="D38" s="16"/>
      <c r="E38" s="18"/>
      <c r="F38" s="18"/>
      <c r="G38" s="18"/>
      <c r="H38" s="18"/>
      <c r="I38" s="7"/>
      <c r="J38" s="4"/>
      <c r="K38" s="4"/>
      <c r="L38" s="4"/>
      <c r="M38" s="4"/>
      <c r="N38" s="4"/>
    </row>
    <row r="39" spans="1:14" ht="43.2" hidden="1" outlineLevel="2">
      <c r="A39" s="25"/>
      <c r="B39" s="24" t="s">
        <v>37</v>
      </c>
      <c r="C39" s="20">
        <v>3</v>
      </c>
      <c r="D39" s="16"/>
      <c r="E39" s="18"/>
      <c r="F39" s="18"/>
      <c r="G39" s="18"/>
      <c r="H39" s="18"/>
      <c r="I39" s="7"/>
      <c r="J39" s="4"/>
      <c r="K39" s="4"/>
      <c r="L39" s="4"/>
      <c r="M39" s="4"/>
      <c r="N39" s="4"/>
    </row>
    <row r="40" spans="1:14" s="2" customFormat="1" ht="28.8" hidden="1" outlineLevel="2">
      <c r="A40" s="25"/>
      <c r="B40" s="24" t="s">
        <v>38</v>
      </c>
      <c r="C40" s="20">
        <v>3</v>
      </c>
      <c r="D40" s="16"/>
      <c r="E40" s="18"/>
      <c r="F40" s="18"/>
      <c r="G40" s="18"/>
      <c r="H40" s="18"/>
      <c r="I40" s="7"/>
      <c r="J40" s="4"/>
      <c r="K40" s="4"/>
      <c r="L40" s="4"/>
      <c r="M40" s="4"/>
      <c r="N40" s="4"/>
    </row>
    <row r="41" spans="1:14" s="2" customFormat="1" ht="15.6" hidden="1" outlineLevel="2">
      <c r="A41" s="25"/>
      <c r="B41" s="43" t="s">
        <v>187</v>
      </c>
      <c r="C41" s="20">
        <v>3</v>
      </c>
      <c r="D41" s="16"/>
      <c r="E41" s="18"/>
      <c r="F41" s="18"/>
      <c r="G41" s="18"/>
      <c r="H41" s="18"/>
      <c r="I41" s="7"/>
      <c r="J41" s="4"/>
      <c r="K41" s="4"/>
      <c r="L41" s="4"/>
      <c r="M41" s="4"/>
      <c r="N41" s="4"/>
    </row>
    <row r="42" spans="1:14" s="38" customFormat="1" outlineLevel="1" collapsed="1">
      <c r="A42" s="33"/>
      <c r="B42" s="34" t="s">
        <v>23</v>
      </c>
      <c r="C42" s="35"/>
      <c r="D42" s="36">
        <v>0.09</v>
      </c>
      <c r="E42" s="37">
        <f>SUMPRODUCT(C44:C61,E44:E61)/SUM(C44:C61)*D42/2</f>
        <v>0</v>
      </c>
      <c r="F42" s="37">
        <f>SUMPRODUCT(C43:C61,F43:F61)/SUM(C43:C61)*D42/2</f>
        <v>0</v>
      </c>
      <c r="G42" s="37">
        <f>SUMPRODUCT(C43:C61,G43:G61)/SUM(C43:C61)*D42/2</f>
        <v>0</v>
      </c>
      <c r="H42" s="37">
        <f>SUMPRODUCT(C43:C61,H43:H61)/SUM(C43:C61)*D42/2</f>
        <v>0</v>
      </c>
    </row>
    <row r="43" spans="1:14" ht="15.6" hidden="1" outlineLevel="2">
      <c r="A43" s="25"/>
      <c r="B43" s="24" t="s">
        <v>114</v>
      </c>
      <c r="C43" s="20"/>
      <c r="D43" s="16"/>
      <c r="E43" s="18"/>
      <c r="F43" s="18"/>
      <c r="G43" s="18"/>
      <c r="H43" s="18"/>
      <c r="I43" s="2"/>
    </row>
    <row r="44" spans="1:14" s="2" customFormat="1" ht="15.6" hidden="1" outlineLevel="2">
      <c r="A44" s="25"/>
      <c r="B44" s="24" t="s">
        <v>39</v>
      </c>
      <c r="C44" s="20">
        <v>3</v>
      </c>
      <c r="D44" s="16"/>
      <c r="E44" s="18"/>
      <c r="F44" s="18"/>
      <c r="G44" s="18"/>
      <c r="H44" s="18"/>
    </row>
    <row r="45" spans="1:14" s="2" customFormat="1" ht="15.6" hidden="1" outlineLevel="2">
      <c r="A45" s="25"/>
      <c r="B45" s="24" t="s">
        <v>40</v>
      </c>
      <c r="C45" s="20">
        <v>3</v>
      </c>
      <c r="D45" s="16"/>
      <c r="E45" s="18"/>
      <c r="F45" s="18"/>
      <c r="G45" s="18"/>
      <c r="H45" s="18"/>
    </row>
    <row r="46" spans="1:14" s="2" customFormat="1" ht="15.6" hidden="1" outlineLevel="2">
      <c r="A46" s="25"/>
      <c r="B46" s="24" t="s">
        <v>41</v>
      </c>
      <c r="C46" s="20">
        <v>3</v>
      </c>
      <c r="D46" s="16"/>
      <c r="E46" s="18"/>
      <c r="F46" s="18"/>
      <c r="G46" s="18"/>
      <c r="H46" s="18"/>
    </row>
    <row r="47" spans="1:14" s="2" customFormat="1" ht="15.6" hidden="1" outlineLevel="2">
      <c r="A47" s="25"/>
      <c r="B47" s="24" t="s">
        <v>42</v>
      </c>
      <c r="C47" s="20">
        <v>3</v>
      </c>
      <c r="D47" s="16"/>
      <c r="E47" s="18"/>
      <c r="F47" s="18"/>
      <c r="G47" s="18"/>
      <c r="H47" s="18"/>
    </row>
    <row r="48" spans="1:14" s="2" customFormat="1" ht="15.6" hidden="1" outlineLevel="2">
      <c r="A48" s="25"/>
      <c r="B48" s="24" t="s">
        <v>43</v>
      </c>
      <c r="C48" s="20">
        <v>3</v>
      </c>
      <c r="D48" s="16"/>
      <c r="E48" s="18"/>
      <c r="F48" s="18"/>
      <c r="G48" s="18"/>
      <c r="H48" s="18"/>
    </row>
    <row r="49" spans="1:8" s="2" customFormat="1" ht="15.6" hidden="1" outlineLevel="2">
      <c r="A49" s="25"/>
      <c r="B49" s="24" t="s">
        <v>44</v>
      </c>
      <c r="C49" s="20">
        <v>3</v>
      </c>
      <c r="D49" s="16"/>
      <c r="E49" s="18"/>
      <c r="F49" s="18"/>
      <c r="G49" s="18"/>
      <c r="H49" s="18"/>
    </row>
    <row r="50" spans="1:8" s="2" customFormat="1" ht="15.6" hidden="1" outlineLevel="2">
      <c r="A50" s="25"/>
      <c r="B50" s="24" t="s">
        <v>45</v>
      </c>
      <c r="C50" s="20">
        <v>3</v>
      </c>
      <c r="D50" s="16"/>
      <c r="E50" s="18"/>
      <c r="F50" s="18"/>
      <c r="G50" s="18"/>
      <c r="H50" s="18"/>
    </row>
    <row r="51" spans="1:8" s="2" customFormat="1" ht="15.6" hidden="1" outlineLevel="2">
      <c r="A51" s="25"/>
      <c r="B51" s="24" t="s">
        <v>46</v>
      </c>
      <c r="C51" s="20">
        <v>3</v>
      </c>
      <c r="D51" s="16"/>
      <c r="E51" s="18"/>
      <c r="F51" s="18"/>
      <c r="G51" s="18"/>
      <c r="H51" s="18"/>
    </row>
    <row r="52" spans="1:8" s="2" customFormat="1" ht="15.6" hidden="1" outlineLevel="2">
      <c r="A52" s="25"/>
      <c r="B52" s="24" t="s">
        <v>47</v>
      </c>
      <c r="C52" s="20">
        <v>3</v>
      </c>
      <c r="D52" s="16"/>
      <c r="E52" s="18"/>
      <c r="F52" s="18"/>
      <c r="G52" s="18"/>
      <c r="H52" s="18"/>
    </row>
    <row r="53" spans="1:8" s="2" customFormat="1" ht="15.6" hidden="1" outlineLevel="2">
      <c r="A53" s="25"/>
      <c r="B53" s="42" t="s">
        <v>48</v>
      </c>
      <c r="C53" s="20">
        <v>3</v>
      </c>
      <c r="D53" s="16"/>
      <c r="E53" s="18"/>
      <c r="F53" s="18"/>
      <c r="G53" s="18"/>
      <c r="H53" s="18"/>
    </row>
    <row r="54" spans="1:8" s="2" customFormat="1" ht="15.6" hidden="1" outlineLevel="2">
      <c r="A54" s="25"/>
      <c r="B54" s="24" t="s">
        <v>49</v>
      </c>
      <c r="C54" s="20">
        <v>3</v>
      </c>
      <c r="D54" s="16"/>
      <c r="E54" s="18"/>
      <c r="F54" s="18"/>
      <c r="G54" s="18"/>
      <c r="H54" s="18"/>
    </row>
    <row r="55" spans="1:8" s="2" customFormat="1" ht="15.6" hidden="1" outlineLevel="2">
      <c r="A55" s="25"/>
      <c r="B55" s="24" t="s">
        <v>50</v>
      </c>
      <c r="C55" s="20">
        <v>3</v>
      </c>
      <c r="D55" s="16"/>
      <c r="E55" s="18"/>
      <c r="F55" s="18"/>
      <c r="G55" s="18"/>
      <c r="H55" s="18"/>
    </row>
    <row r="56" spans="1:8" s="2" customFormat="1" ht="15.6" hidden="1" outlineLevel="2">
      <c r="A56" s="25"/>
      <c r="B56" s="24" t="s">
        <v>51</v>
      </c>
      <c r="C56" s="20">
        <v>3</v>
      </c>
      <c r="D56" s="16"/>
      <c r="E56" s="18"/>
      <c r="F56" s="18"/>
      <c r="G56" s="18"/>
      <c r="H56" s="18"/>
    </row>
    <row r="57" spans="1:8" s="2" customFormat="1" ht="15.6" hidden="1" outlineLevel="2">
      <c r="A57" s="25"/>
      <c r="B57" s="24" t="s">
        <v>52</v>
      </c>
      <c r="C57" s="20">
        <v>3</v>
      </c>
      <c r="D57" s="16"/>
      <c r="E57" s="18"/>
      <c r="F57" s="18"/>
      <c r="G57" s="18"/>
      <c r="H57" s="18"/>
    </row>
    <row r="58" spans="1:8" ht="15.6" hidden="1" outlineLevel="2">
      <c r="A58" s="25"/>
      <c r="B58" s="24" t="s">
        <v>53</v>
      </c>
      <c r="C58" s="20">
        <v>3</v>
      </c>
      <c r="D58" s="16"/>
      <c r="E58" s="18"/>
      <c r="F58" s="18"/>
      <c r="G58" s="18"/>
      <c r="H58" s="18"/>
    </row>
    <row r="59" spans="1:8" ht="15.6" hidden="1" outlineLevel="2">
      <c r="A59" s="25"/>
      <c r="B59" s="24" t="s">
        <v>162</v>
      </c>
      <c r="C59" s="20">
        <v>3</v>
      </c>
      <c r="D59" s="16"/>
      <c r="E59" s="18"/>
      <c r="F59" s="18"/>
      <c r="G59" s="18"/>
      <c r="H59" s="18"/>
    </row>
    <row r="60" spans="1:8" s="2" customFormat="1" ht="43.2" hidden="1" outlineLevel="2">
      <c r="A60" s="25"/>
      <c r="B60" s="24" t="s">
        <v>163</v>
      </c>
      <c r="C60" s="20">
        <v>3</v>
      </c>
      <c r="D60" s="16"/>
      <c r="E60" s="18"/>
      <c r="F60" s="18"/>
      <c r="G60" s="18"/>
      <c r="H60" s="18"/>
    </row>
    <row r="61" spans="1:8" s="2" customFormat="1" ht="28.8" hidden="1" outlineLevel="2">
      <c r="A61" s="25"/>
      <c r="B61" s="43" t="s">
        <v>102</v>
      </c>
      <c r="C61" s="20">
        <v>3</v>
      </c>
      <c r="D61" s="16"/>
      <c r="E61" s="18"/>
      <c r="F61" s="18"/>
      <c r="G61" s="18"/>
      <c r="H61" s="18"/>
    </row>
    <row r="62" spans="1:8" s="38" customFormat="1" outlineLevel="1" collapsed="1">
      <c r="A62" s="33"/>
      <c r="B62" s="34" t="s">
        <v>24</v>
      </c>
      <c r="C62" s="35"/>
      <c r="D62" s="36">
        <v>0.06</v>
      </c>
      <c r="E62" s="37">
        <f>SUMPRODUCT(C63:C68,E63:E68)/SUM(C63:C68)*D62/2</f>
        <v>0</v>
      </c>
      <c r="F62" s="37">
        <f>SUMPRODUCT(C63:C68,F63:F68)/SUM(C63:C68)*D62/2</f>
        <v>0</v>
      </c>
      <c r="G62" s="37">
        <f>SUMPRODUCT(C63:C68,G63:G68)/SUM(C63:C68)*D62/2</f>
        <v>0</v>
      </c>
      <c r="H62" s="37">
        <f>SUMPRODUCT(C63:C68,H63:H68)/SUM(C63:C68)*D62/2</f>
        <v>0</v>
      </c>
    </row>
    <row r="63" spans="1:8" s="2" customFormat="1" ht="15.6" hidden="1" outlineLevel="2">
      <c r="A63" s="25"/>
      <c r="B63" s="19" t="s">
        <v>161</v>
      </c>
      <c r="C63" s="20">
        <v>3</v>
      </c>
      <c r="D63" s="16"/>
      <c r="E63" s="18"/>
      <c r="F63" s="18"/>
      <c r="G63" s="18"/>
      <c r="H63" s="18"/>
    </row>
    <row r="64" spans="1:8" s="2" customFormat="1" ht="15.6" hidden="1" outlineLevel="2">
      <c r="A64" s="25"/>
      <c r="B64" s="19" t="s">
        <v>54</v>
      </c>
      <c r="C64" s="20">
        <v>3</v>
      </c>
      <c r="D64" s="16"/>
      <c r="E64" s="18"/>
      <c r="F64" s="18"/>
      <c r="G64" s="18"/>
      <c r="H64" s="18"/>
    </row>
    <row r="65" spans="1:8" s="2" customFormat="1" ht="15.6" hidden="1" outlineLevel="2">
      <c r="A65" s="25"/>
      <c r="B65" s="19" t="s">
        <v>55</v>
      </c>
      <c r="C65" s="20">
        <v>3</v>
      </c>
      <c r="D65" s="16"/>
      <c r="E65" s="18"/>
      <c r="F65" s="18"/>
      <c r="G65" s="18"/>
      <c r="H65" s="18"/>
    </row>
    <row r="66" spans="1:8" s="2" customFormat="1" ht="15.6" hidden="1" outlineLevel="2">
      <c r="A66" s="25"/>
      <c r="B66" s="19" t="s">
        <v>158</v>
      </c>
      <c r="C66" s="20">
        <v>3</v>
      </c>
      <c r="D66" s="16"/>
      <c r="E66" s="18"/>
      <c r="F66" s="18"/>
      <c r="G66" s="18"/>
      <c r="H66" s="18"/>
    </row>
    <row r="67" spans="1:8" s="2" customFormat="1" ht="15.6" hidden="1" outlineLevel="2">
      <c r="A67" s="25"/>
      <c r="B67" s="19" t="s">
        <v>159</v>
      </c>
      <c r="C67" s="20">
        <v>3</v>
      </c>
      <c r="D67" s="16"/>
      <c r="E67" s="18"/>
      <c r="F67" s="18"/>
      <c r="G67" s="18"/>
      <c r="H67" s="18"/>
    </row>
    <row r="68" spans="1:8" s="2" customFormat="1" ht="15.6" hidden="1" outlineLevel="2">
      <c r="A68" s="25"/>
      <c r="B68" s="19" t="s">
        <v>160</v>
      </c>
      <c r="C68" s="20">
        <v>3</v>
      </c>
      <c r="D68" s="16"/>
      <c r="E68" s="18"/>
      <c r="F68" s="18"/>
      <c r="G68" s="18"/>
      <c r="H68" s="18"/>
    </row>
    <row r="69" spans="1:8" s="38" customFormat="1" outlineLevel="1" collapsed="1">
      <c r="A69" s="33"/>
      <c r="B69" s="34" t="s">
        <v>25</v>
      </c>
      <c r="C69" s="35"/>
      <c r="D69" s="36">
        <v>0.06</v>
      </c>
      <c r="E69" s="37">
        <f>SUMPRODUCT(C70:C78,E70:E78)/SUM(C70:C78)*D69/2</f>
        <v>0</v>
      </c>
      <c r="F69" s="37">
        <f>SUMPRODUCT(C70:C78,F70:F78)/SUM(C70:C78)*D69/2</f>
        <v>0</v>
      </c>
      <c r="G69" s="37">
        <f>SUMPRODUCT(C70:C78,G70:G78)/SUM(C70:C78)*D69/2</f>
        <v>0</v>
      </c>
      <c r="H69" s="37">
        <f>SUMPRODUCT(C70:C78,H70:H78)/SUM(C70:C78)*D69/2</f>
        <v>0</v>
      </c>
    </row>
    <row r="70" spans="1:8" s="2" customFormat="1" ht="15.6" hidden="1" outlineLevel="2">
      <c r="A70" s="25"/>
      <c r="B70" s="19" t="s">
        <v>56</v>
      </c>
      <c r="C70" s="20">
        <v>3</v>
      </c>
      <c r="D70" s="16"/>
      <c r="E70" s="18"/>
      <c r="F70" s="18"/>
      <c r="G70" s="18"/>
      <c r="H70" s="18"/>
    </row>
    <row r="71" spans="1:8" s="2" customFormat="1" ht="15.6" hidden="1" outlineLevel="2">
      <c r="A71" s="25"/>
      <c r="B71" s="19" t="s">
        <v>57</v>
      </c>
      <c r="C71" s="20">
        <v>3</v>
      </c>
      <c r="D71" s="16"/>
      <c r="E71" s="18"/>
      <c r="F71" s="18"/>
      <c r="G71" s="18"/>
      <c r="H71" s="18"/>
    </row>
    <row r="72" spans="1:8" s="2" customFormat="1" ht="15.6" hidden="1" outlineLevel="2">
      <c r="A72" s="25"/>
      <c r="B72" s="19" t="s">
        <v>58</v>
      </c>
      <c r="C72" s="20">
        <v>3</v>
      </c>
      <c r="D72" s="16"/>
      <c r="E72" s="18"/>
      <c r="F72" s="18"/>
      <c r="G72" s="18"/>
      <c r="H72" s="18"/>
    </row>
    <row r="73" spans="1:8" s="2" customFormat="1" ht="15.6" hidden="1" outlineLevel="2">
      <c r="A73" s="25"/>
      <c r="B73" s="19" t="s">
        <v>59</v>
      </c>
      <c r="C73" s="20">
        <v>3</v>
      </c>
      <c r="D73" s="16"/>
      <c r="E73" s="18"/>
      <c r="F73" s="18"/>
      <c r="G73" s="18"/>
      <c r="H73" s="18"/>
    </row>
    <row r="74" spans="1:8" s="2" customFormat="1" ht="15.6" hidden="1" outlineLevel="2">
      <c r="A74" s="25"/>
      <c r="B74" s="19" t="s">
        <v>60</v>
      </c>
      <c r="C74" s="20">
        <v>3</v>
      </c>
      <c r="D74" s="16"/>
      <c r="E74" s="18"/>
      <c r="F74" s="18"/>
      <c r="G74" s="18"/>
      <c r="H74" s="18"/>
    </row>
    <row r="75" spans="1:8" s="2" customFormat="1" ht="15.6" hidden="1" outlineLevel="2">
      <c r="A75" s="25"/>
      <c r="B75" s="19" t="s">
        <v>61</v>
      </c>
      <c r="C75" s="20">
        <v>3</v>
      </c>
      <c r="D75" s="16"/>
      <c r="E75" s="18"/>
      <c r="F75" s="18"/>
      <c r="G75" s="18"/>
      <c r="H75" s="18"/>
    </row>
    <row r="76" spans="1:8" s="2" customFormat="1" ht="15.6" hidden="1" outlineLevel="2">
      <c r="A76" s="25"/>
      <c r="B76" s="19" t="s">
        <v>62</v>
      </c>
      <c r="C76" s="20">
        <v>3</v>
      </c>
      <c r="D76" s="16"/>
      <c r="E76" s="18"/>
      <c r="F76" s="18"/>
      <c r="G76" s="18"/>
      <c r="H76" s="18"/>
    </row>
    <row r="77" spans="1:8" s="2" customFormat="1" ht="28.8" hidden="1" outlineLevel="2">
      <c r="A77" s="25"/>
      <c r="B77" s="19" t="s">
        <v>138</v>
      </c>
      <c r="C77" s="20">
        <v>3</v>
      </c>
      <c r="D77" s="16"/>
      <c r="E77" s="18"/>
      <c r="F77" s="18"/>
      <c r="G77" s="18"/>
      <c r="H77" s="18"/>
    </row>
    <row r="78" spans="1:8" s="2" customFormat="1" ht="15.6" hidden="1" outlineLevel="2">
      <c r="A78" s="25"/>
      <c r="B78" s="19" t="s">
        <v>103</v>
      </c>
      <c r="C78" s="20">
        <v>3</v>
      </c>
      <c r="D78" s="16"/>
      <c r="E78" s="18"/>
      <c r="F78" s="18"/>
      <c r="G78" s="18"/>
      <c r="H78" s="18"/>
    </row>
    <row r="79" spans="1:8" s="38" customFormat="1" outlineLevel="1" collapsed="1">
      <c r="A79" s="33"/>
      <c r="B79" s="34" t="s">
        <v>26</v>
      </c>
      <c r="C79" s="35"/>
      <c r="D79" s="36">
        <v>0.12</v>
      </c>
      <c r="E79" s="37">
        <f>SUMPRODUCT(C80:C96,E80:E96)/SUM(C80:C96)*D79/2</f>
        <v>0</v>
      </c>
      <c r="F79" s="37">
        <f>SUMPRODUCT(C80:C96,F80:F96)/SUM(C80:C96)*D79/2</f>
        <v>0</v>
      </c>
      <c r="G79" s="37">
        <f>SUMPRODUCT(C80:C96,G80:G96)/SUM(C80:C96)*D79/2</f>
        <v>0</v>
      </c>
      <c r="H79" s="37">
        <f>SUMPRODUCT(C80:C96,H80:H96)/SUM(C80:C96)*D79/2</f>
        <v>0</v>
      </c>
    </row>
    <row r="80" spans="1:8" ht="15.6" hidden="1" outlineLevel="2">
      <c r="A80" s="25"/>
      <c r="B80" s="45" t="s">
        <v>63</v>
      </c>
      <c r="C80" s="44"/>
      <c r="D80" s="16"/>
      <c r="E80" s="44"/>
      <c r="F80" s="44"/>
      <c r="G80" s="44"/>
      <c r="H80" s="44"/>
    </row>
    <row r="81" spans="1:8" s="2" customFormat="1" ht="28.8" hidden="1" outlineLevel="2">
      <c r="A81" s="25"/>
      <c r="B81" s="24" t="s">
        <v>173</v>
      </c>
      <c r="C81" s="20">
        <v>3</v>
      </c>
      <c r="D81" s="16"/>
      <c r="E81" s="18"/>
      <c r="F81" s="18"/>
      <c r="G81" s="18"/>
      <c r="H81" s="18"/>
    </row>
    <row r="82" spans="1:8" s="2" customFormat="1" ht="28.8" hidden="1" outlineLevel="2">
      <c r="A82" s="25"/>
      <c r="B82" s="24" t="s">
        <v>139</v>
      </c>
      <c r="C82" s="20">
        <v>3</v>
      </c>
      <c r="D82" s="16"/>
      <c r="E82" s="18"/>
      <c r="F82" s="18"/>
      <c r="G82" s="18"/>
      <c r="H82" s="18"/>
    </row>
    <row r="83" spans="1:8" s="2" customFormat="1" ht="28.8" hidden="1" outlineLevel="2">
      <c r="A83" s="25"/>
      <c r="B83" s="24" t="s">
        <v>96</v>
      </c>
      <c r="C83" s="20">
        <v>3</v>
      </c>
      <c r="D83" s="16"/>
      <c r="E83" s="18"/>
      <c r="F83" s="18"/>
      <c r="G83" s="18"/>
      <c r="H83" s="18"/>
    </row>
    <row r="84" spans="1:8" s="2" customFormat="1" ht="28.8" hidden="1" outlineLevel="2">
      <c r="A84" s="25"/>
      <c r="B84" s="24" t="s">
        <v>140</v>
      </c>
      <c r="C84" s="20">
        <v>3</v>
      </c>
      <c r="D84" s="16"/>
      <c r="E84" s="18"/>
      <c r="F84" s="18"/>
      <c r="G84" s="18"/>
      <c r="H84" s="18"/>
    </row>
    <row r="85" spans="1:8" s="2" customFormat="1" ht="15.6" hidden="1" outlineLevel="2">
      <c r="A85" s="25"/>
      <c r="B85" s="46" t="s">
        <v>64</v>
      </c>
      <c r="C85" s="44"/>
      <c r="D85" s="16"/>
      <c r="E85" s="44"/>
      <c r="F85" s="44"/>
      <c r="G85" s="44"/>
      <c r="H85" s="44"/>
    </row>
    <row r="86" spans="1:8" s="2" customFormat="1" ht="15.6" hidden="1" outlineLevel="2">
      <c r="A86" s="25"/>
      <c r="B86" s="24" t="s">
        <v>174</v>
      </c>
      <c r="C86" s="20">
        <v>3</v>
      </c>
      <c r="D86" s="16"/>
      <c r="E86" s="18"/>
      <c r="F86" s="18"/>
      <c r="G86" s="18"/>
      <c r="H86" s="18"/>
    </row>
    <row r="87" spans="1:8" s="2" customFormat="1" ht="15.6" hidden="1" outlineLevel="2">
      <c r="A87" s="25"/>
      <c r="B87" s="24" t="s">
        <v>97</v>
      </c>
      <c r="C87" s="20">
        <v>3</v>
      </c>
      <c r="D87" s="16"/>
      <c r="E87" s="18"/>
      <c r="F87" s="18"/>
      <c r="G87" s="18"/>
      <c r="H87" s="18"/>
    </row>
    <row r="88" spans="1:8" s="2" customFormat="1" ht="28.8" hidden="1" outlineLevel="2">
      <c r="A88" s="25"/>
      <c r="B88" s="24" t="s">
        <v>101</v>
      </c>
      <c r="C88" s="20">
        <v>3</v>
      </c>
      <c r="D88" s="16"/>
      <c r="E88" s="18"/>
      <c r="F88" s="18"/>
      <c r="G88" s="18"/>
      <c r="H88" s="18"/>
    </row>
    <row r="89" spans="1:8" s="2" customFormat="1" ht="28.8" hidden="1" outlineLevel="2">
      <c r="A89" s="25"/>
      <c r="B89" s="24" t="s">
        <v>171</v>
      </c>
      <c r="C89" s="20">
        <v>3</v>
      </c>
      <c r="D89" s="16"/>
      <c r="E89" s="18"/>
      <c r="F89" s="18"/>
      <c r="G89" s="18"/>
      <c r="H89" s="18"/>
    </row>
    <row r="90" spans="1:8" s="2" customFormat="1" ht="15.6" hidden="1" outlineLevel="2">
      <c r="A90" s="25"/>
      <c r="B90" s="24" t="s">
        <v>65</v>
      </c>
      <c r="C90" s="20">
        <v>3</v>
      </c>
      <c r="D90" s="16"/>
      <c r="E90" s="18"/>
      <c r="F90" s="18"/>
      <c r="G90" s="18"/>
      <c r="H90" s="18"/>
    </row>
    <row r="91" spans="1:8" ht="15.6" hidden="1" outlineLevel="2">
      <c r="A91" s="25"/>
      <c r="B91" s="24" t="s">
        <v>141</v>
      </c>
      <c r="C91" s="20">
        <v>3</v>
      </c>
      <c r="D91" s="16"/>
      <c r="E91" s="18"/>
      <c r="F91" s="18"/>
      <c r="G91" s="18"/>
      <c r="H91" s="18"/>
    </row>
    <row r="92" spans="1:8" s="2" customFormat="1" ht="15.6" hidden="1" outlineLevel="2">
      <c r="A92" s="25"/>
      <c r="B92" s="24" t="s">
        <v>66</v>
      </c>
      <c r="C92" s="20">
        <v>3</v>
      </c>
      <c r="D92" s="16"/>
      <c r="E92" s="18"/>
      <c r="F92" s="18"/>
      <c r="G92" s="18"/>
      <c r="H92" s="18"/>
    </row>
    <row r="93" spans="1:8" s="2" customFormat="1" ht="28.8" hidden="1" outlineLevel="2">
      <c r="A93" s="25"/>
      <c r="B93" s="24" t="s">
        <v>181</v>
      </c>
      <c r="C93" s="20">
        <v>3</v>
      </c>
      <c r="D93" s="16"/>
      <c r="E93" s="18"/>
      <c r="F93" s="18"/>
      <c r="G93" s="18"/>
      <c r="H93" s="18"/>
    </row>
    <row r="94" spans="1:8" s="2" customFormat="1" ht="28.8" hidden="1" outlineLevel="2">
      <c r="A94" s="25"/>
      <c r="B94" s="24" t="s">
        <v>182</v>
      </c>
      <c r="C94" s="20">
        <v>3</v>
      </c>
      <c r="D94" s="16"/>
      <c r="E94" s="18"/>
      <c r="F94" s="18"/>
      <c r="G94" s="18"/>
      <c r="H94" s="18"/>
    </row>
    <row r="95" spans="1:8" s="2" customFormat="1" ht="15.6" hidden="1" outlineLevel="2">
      <c r="A95" s="25"/>
      <c r="B95" s="24" t="s">
        <v>183</v>
      </c>
      <c r="C95" s="20">
        <v>3</v>
      </c>
      <c r="D95" s="16"/>
      <c r="E95" s="18"/>
      <c r="F95" s="18"/>
      <c r="G95" s="18"/>
      <c r="H95" s="18"/>
    </row>
    <row r="96" spans="1:8" ht="43.2" hidden="1" outlineLevel="2">
      <c r="A96" s="25"/>
      <c r="B96" s="24" t="s">
        <v>184</v>
      </c>
      <c r="C96" s="20">
        <v>3</v>
      </c>
      <c r="D96" s="16"/>
      <c r="E96" s="18"/>
      <c r="F96" s="18"/>
      <c r="G96" s="18"/>
      <c r="H96" s="18"/>
    </row>
    <row r="97" spans="1:8" s="38" customFormat="1" outlineLevel="1" collapsed="1">
      <c r="A97" s="33"/>
      <c r="B97" s="34" t="s">
        <v>27</v>
      </c>
      <c r="C97" s="35"/>
      <c r="D97" s="36">
        <v>0.03</v>
      </c>
      <c r="E97" s="37">
        <f>SUMPRODUCT(C98:C100,E98:E100)/SUM(C98:C100)*D97/2</f>
        <v>0</v>
      </c>
      <c r="F97" s="37">
        <f>SUMPRODUCT(C98:C100,F98:F100)/SUM(C98:C100)*D97/2</f>
        <v>0</v>
      </c>
      <c r="G97" s="37">
        <f>SUMPRODUCT(C98:C100,G98:G100)/SUM(C98:C100)*D97/2</f>
        <v>0</v>
      </c>
      <c r="H97" s="37">
        <f>SUMPRODUCT(C98:C100,H98:H100)/SUM(C98:C100)*D97/2</f>
        <v>0</v>
      </c>
    </row>
    <row r="98" spans="1:8" s="2" customFormat="1" ht="28.8" hidden="1" outlineLevel="2">
      <c r="A98" s="25"/>
      <c r="B98" s="19" t="s">
        <v>142</v>
      </c>
      <c r="C98" s="20">
        <v>3</v>
      </c>
      <c r="D98" s="16"/>
      <c r="E98" s="18"/>
      <c r="F98" s="18"/>
      <c r="G98" s="18"/>
      <c r="H98" s="18"/>
    </row>
    <row r="99" spans="1:8" s="2" customFormat="1" ht="28.8" hidden="1" outlineLevel="2">
      <c r="A99" s="25"/>
      <c r="B99" s="19" t="s">
        <v>67</v>
      </c>
      <c r="C99" s="20">
        <v>3</v>
      </c>
      <c r="D99" s="16"/>
      <c r="E99" s="18"/>
      <c r="F99" s="18"/>
      <c r="G99" s="18"/>
      <c r="H99" s="18"/>
    </row>
    <row r="100" spans="1:8" s="2" customFormat="1" ht="28.8" hidden="1" outlineLevel="2">
      <c r="A100" s="25"/>
      <c r="B100" s="19" t="s">
        <v>68</v>
      </c>
      <c r="C100" s="20">
        <v>3</v>
      </c>
      <c r="D100" s="16"/>
      <c r="E100" s="18"/>
      <c r="F100" s="18"/>
      <c r="G100" s="18"/>
      <c r="H100" s="18"/>
    </row>
    <row r="101" spans="1:8" s="29" customFormat="1">
      <c r="A101" s="27" t="s">
        <v>6</v>
      </c>
      <c r="B101" s="30" t="s">
        <v>28</v>
      </c>
      <c r="C101" s="31"/>
      <c r="D101" s="28">
        <v>0.32</v>
      </c>
      <c r="E101" s="32">
        <f>SUM(E102,E105,E137,E140)*D101</f>
        <v>0</v>
      </c>
      <c r="F101" s="32">
        <f>SUM(F102,F137,F140*D101)</f>
        <v>0</v>
      </c>
      <c r="G101" s="32">
        <f>SUM(G102,G137,G140*D101)</f>
        <v>0</v>
      </c>
      <c r="H101" s="32">
        <f>SUM(H102,H137,H140*D101)</f>
        <v>0</v>
      </c>
    </row>
    <row r="102" spans="1:8" s="38" customFormat="1" outlineLevel="1" collapsed="1">
      <c r="A102" s="33"/>
      <c r="B102" s="34" t="s">
        <v>167</v>
      </c>
      <c r="C102" s="35"/>
      <c r="D102" s="36">
        <v>0.47</v>
      </c>
      <c r="E102" s="37">
        <f>SUMPRODUCT(C103:C104,E103:E104)/SUM(C103:C104)*D102/2</f>
        <v>0</v>
      </c>
      <c r="F102" s="37">
        <f>SUMPRODUCT(C103:C104,F103:F104)/SUM(C103:C104)*D102/2</f>
        <v>0</v>
      </c>
      <c r="G102" s="37">
        <f>SUMPRODUCT(C103:C104,G103:G104)/SUM(C103:C104)*D102/2</f>
        <v>0</v>
      </c>
      <c r="H102" s="37">
        <f>SUMPRODUCT(C103:C104,H103:H104)/SUM(C103:C104)*D102/2</f>
        <v>0</v>
      </c>
    </row>
    <row r="103" spans="1:8" s="2" customFormat="1" ht="57.6" hidden="1" outlineLevel="2">
      <c r="A103" s="25"/>
      <c r="B103" s="26" t="s">
        <v>143</v>
      </c>
      <c r="C103" s="20">
        <v>3</v>
      </c>
      <c r="D103" s="16"/>
      <c r="E103" s="18"/>
      <c r="F103" s="18"/>
      <c r="G103" s="18"/>
      <c r="H103" s="18"/>
    </row>
    <row r="104" spans="1:8" s="2" customFormat="1" ht="15.6" hidden="1" outlineLevel="2">
      <c r="A104" s="25"/>
      <c r="B104" s="20"/>
      <c r="C104" s="20"/>
      <c r="D104" s="16"/>
      <c r="E104" s="18"/>
      <c r="F104" s="18"/>
      <c r="G104" s="18"/>
      <c r="H104" s="18"/>
    </row>
    <row r="105" spans="1:8" s="38" customFormat="1" outlineLevel="1" collapsed="1">
      <c r="A105" s="33"/>
      <c r="B105" s="34" t="s">
        <v>10</v>
      </c>
      <c r="C105" s="35"/>
      <c r="D105" s="36">
        <v>0.24</v>
      </c>
      <c r="E105" s="37">
        <f>SUMPRODUCT(C106:C136,E106:E136)/SUM(C106:C136)*D105/2</f>
        <v>0</v>
      </c>
      <c r="F105" s="37">
        <f>SUMPRODUCT(C106:C136,F106:F136)/SUM(C106:C136)*D105/2</f>
        <v>0</v>
      </c>
      <c r="G105" s="37">
        <f>SUMPRODUCT(C106:C136,G106:G136)/SUM(C106:C136)*D105/2</f>
        <v>0</v>
      </c>
      <c r="H105" s="37">
        <f>SUMPRODUCT(C106:C136,H106:H136)/SUM(C106:C136)*D105/2</f>
        <v>0</v>
      </c>
    </row>
    <row r="106" spans="1:8" s="2" customFormat="1" ht="28.8" hidden="1" outlineLevel="2">
      <c r="A106" s="25"/>
      <c r="B106" s="26" t="s">
        <v>125</v>
      </c>
      <c r="C106" s="20">
        <v>3</v>
      </c>
      <c r="D106" s="16"/>
      <c r="E106" s="18"/>
      <c r="F106" s="18"/>
      <c r="G106" s="18"/>
      <c r="H106" s="18"/>
    </row>
    <row r="107" spans="1:8" s="2" customFormat="1" ht="57.6" hidden="1" outlineLevel="2">
      <c r="A107" s="25"/>
      <c r="B107" s="26" t="s">
        <v>144</v>
      </c>
      <c r="C107" s="20">
        <v>3</v>
      </c>
      <c r="D107" s="16"/>
      <c r="E107" s="18"/>
      <c r="F107" s="18"/>
      <c r="G107" s="18"/>
      <c r="H107" s="18"/>
    </row>
    <row r="108" spans="1:8" s="2" customFormat="1" ht="43.2" hidden="1" outlineLevel="2">
      <c r="A108" s="25"/>
      <c r="B108" s="26" t="s">
        <v>116</v>
      </c>
      <c r="C108" s="20">
        <v>3</v>
      </c>
      <c r="D108" s="16"/>
      <c r="E108" s="18"/>
      <c r="F108" s="18"/>
      <c r="G108" s="18"/>
      <c r="H108" s="18"/>
    </row>
    <row r="109" spans="1:8" s="2" customFormat="1" ht="28.8" hidden="1" outlineLevel="2">
      <c r="A109" s="25"/>
      <c r="B109" s="26" t="s">
        <v>124</v>
      </c>
      <c r="C109" s="20">
        <v>3</v>
      </c>
      <c r="D109" s="16"/>
      <c r="E109" s="18"/>
      <c r="F109" s="18"/>
      <c r="G109" s="18"/>
      <c r="H109" s="18"/>
    </row>
    <row r="110" spans="1:8" s="2" customFormat="1" ht="28.8" hidden="1" outlineLevel="2">
      <c r="A110" s="25"/>
      <c r="B110" s="26" t="s">
        <v>117</v>
      </c>
      <c r="C110" s="20">
        <v>3</v>
      </c>
      <c r="D110" s="16"/>
      <c r="E110" s="18"/>
      <c r="F110" s="18"/>
      <c r="G110" s="18"/>
      <c r="H110" s="18"/>
    </row>
    <row r="111" spans="1:8" s="2" customFormat="1" ht="28.8" hidden="1" outlineLevel="2">
      <c r="A111" s="25"/>
      <c r="B111" s="26" t="s">
        <v>145</v>
      </c>
      <c r="C111" s="20">
        <v>3</v>
      </c>
      <c r="D111" s="16"/>
      <c r="E111" s="18"/>
      <c r="F111" s="18"/>
      <c r="G111" s="18"/>
      <c r="H111" s="18"/>
    </row>
    <row r="112" spans="1:8" s="2" customFormat="1" ht="43.2" hidden="1" outlineLevel="2">
      <c r="A112" s="25"/>
      <c r="B112" s="26" t="s">
        <v>118</v>
      </c>
      <c r="C112" s="20">
        <v>3</v>
      </c>
      <c r="D112" s="16"/>
      <c r="E112" s="18"/>
      <c r="F112" s="18"/>
      <c r="G112" s="18"/>
      <c r="H112" s="18"/>
    </row>
    <row r="113" spans="1:8" s="2" customFormat="1" ht="28.8" hidden="1" outlineLevel="2">
      <c r="A113" s="25"/>
      <c r="B113" s="26" t="s">
        <v>146</v>
      </c>
      <c r="C113" s="20">
        <v>3</v>
      </c>
      <c r="D113" s="16"/>
      <c r="E113" s="18"/>
      <c r="F113" s="18"/>
      <c r="G113" s="18"/>
      <c r="H113" s="18"/>
    </row>
    <row r="114" spans="1:8" s="2" customFormat="1" ht="28.8" hidden="1" outlineLevel="2">
      <c r="A114" s="25"/>
      <c r="B114" s="26" t="s">
        <v>119</v>
      </c>
      <c r="C114" s="20">
        <v>3</v>
      </c>
      <c r="D114" s="16"/>
      <c r="E114" s="18"/>
      <c r="F114" s="18"/>
      <c r="G114" s="18"/>
      <c r="H114" s="18"/>
    </row>
    <row r="115" spans="1:8" s="2" customFormat="1" ht="28.8" hidden="1" outlineLevel="2">
      <c r="A115" s="25"/>
      <c r="B115" s="26" t="s">
        <v>147</v>
      </c>
      <c r="C115" s="20">
        <v>3</v>
      </c>
      <c r="D115" s="16"/>
      <c r="E115" s="18"/>
      <c r="F115" s="18"/>
      <c r="G115" s="18"/>
      <c r="H115" s="18"/>
    </row>
    <row r="116" spans="1:8" s="2" customFormat="1" ht="72" hidden="1" outlineLevel="2">
      <c r="A116" s="25"/>
      <c r="B116" s="26" t="s">
        <v>148</v>
      </c>
      <c r="C116" s="20">
        <v>3</v>
      </c>
      <c r="D116" s="16"/>
      <c r="E116" s="18"/>
      <c r="F116" s="18"/>
      <c r="G116" s="18"/>
      <c r="H116" s="18"/>
    </row>
    <row r="117" spans="1:8" s="2" customFormat="1" ht="28.8" hidden="1" outlineLevel="2">
      <c r="A117" s="25"/>
      <c r="B117" s="26" t="s">
        <v>126</v>
      </c>
      <c r="C117" s="20">
        <v>3</v>
      </c>
      <c r="D117" s="16"/>
      <c r="E117" s="18"/>
      <c r="F117" s="18"/>
      <c r="G117" s="18"/>
      <c r="H117" s="18"/>
    </row>
    <row r="118" spans="1:8" s="2" customFormat="1" ht="43.2" hidden="1" outlineLevel="2">
      <c r="A118" s="25"/>
      <c r="B118" s="26" t="s">
        <v>149</v>
      </c>
      <c r="C118" s="20">
        <v>3</v>
      </c>
      <c r="D118" s="16"/>
      <c r="E118" s="18"/>
      <c r="F118" s="18"/>
      <c r="G118" s="18"/>
      <c r="H118" s="18"/>
    </row>
    <row r="119" spans="1:8" s="2" customFormat="1" ht="28.8" hidden="1" outlineLevel="2">
      <c r="A119" s="25"/>
      <c r="B119" s="26" t="s">
        <v>120</v>
      </c>
      <c r="C119" s="20">
        <v>3</v>
      </c>
      <c r="D119" s="16"/>
      <c r="E119" s="18"/>
      <c r="F119" s="18"/>
      <c r="G119" s="18"/>
      <c r="H119" s="18"/>
    </row>
    <row r="120" spans="1:8" s="2" customFormat="1" ht="28.8" hidden="1" outlineLevel="2">
      <c r="A120" s="25"/>
      <c r="B120" s="26" t="s">
        <v>121</v>
      </c>
      <c r="C120" s="20">
        <v>3</v>
      </c>
      <c r="D120" s="16"/>
      <c r="E120" s="18"/>
      <c r="F120" s="18"/>
      <c r="G120" s="18"/>
      <c r="H120" s="18"/>
    </row>
    <row r="121" spans="1:8" ht="15.6" hidden="1" outlineLevel="2">
      <c r="A121" s="25"/>
      <c r="B121" s="26" t="s">
        <v>150</v>
      </c>
      <c r="C121" s="20">
        <v>3</v>
      </c>
      <c r="D121" s="16"/>
      <c r="E121" s="18"/>
      <c r="F121" s="18"/>
      <c r="G121" s="18"/>
      <c r="H121" s="18"/>
    </row>
    <row r="122" spans="1:8" s="2" customFormat="1" ht="15.6" hidden="1" outlineLevel="2">
      <c r="A122" s="25"/>
      <c r="B122" s="26" t="s">
        <v>69</v>
      </c>
      <c r="C122" s="20">
        <v>3</v>
      </c>
      <c r="D122" s="16"/>
      <c r="E122" s="18"/>
      <c r="F122" s="18"/>
      <c r="G122" s="18"/>
      <c r="H122" s="18"/>
    </row>
    <row r="123" spans="1:8" s="2" customFormat="1" ht="15.6" hidden="1" outlineLevel="2">
      <c r="A123" s="25"/>
      <c r="B123" s="26" t="s">
        <v>70</v>
      </c>
      <c r="C123" s="20">
        <v>3</v>
      </c>
      <c r="D123" s="16"/>
      <c r="E123" s="18"/>
      <c r="F123" s="18"/>
      <c r="G123" s="18"/>
      <c r="H123" s="18"/>
    </row>
    <row r="124" spans="1:8" s="2" customFormat="1" ht="15.6" hidden="1" outlineLevel="2">
      <c r="A124" s="25"/>
      <c r="B124" s="26" t="s">
        <v>71</v>
      </c>
      <c r="C124" s="20">
        <v>3</v>
      </c>
      <c r="D124" s="16"/>
      <c r="E124" s="18"/>
      <c r="F124" s="18"/>
      <c r="G124" s="18"/>
      <c r="H124" s="18"/>
    </row>
    <row r="125" spans="1:8" s="2" customFormat="1" ht="15.6" hidden="1" outlineLevel="2">
      <c r="A125" s="25"/>
      <c r="B125" s="26" t="s">
        <v>72</v>
      </c>
      <c r="C125" s="20">
        <v>3</v>
      </c>
      <c r="D125" s="16"/>
      <c r="E125" s="18"/>
      <c r="F125" s="18"/>
      <c r="G125" s="18"/>
      <c r="H125" s="18"/>
    </row>
    <row r="126" spans="1:8" s="2" customFormat="1" ht="15.6" hidden="1" outlineLevel="2">
      <c r="A126" s="25"/>
      <c r="B126" s="26" t="s">
        <v>73</v>
      </c>
      <c r="C126" s="20">
        <v>3</v>
      </c>
      <c r="D126" s="16"/>
      <c r="E126" s="18"/>
      <c r="F126" s="18"/>
      <c r="G126" s="18"/>
      <c r="H126" s="18"/>
    </row>
    <row r="127" spans="1:8" s="2" customFormat="1" ht="15.6" hidden="1" outlineLevel="2">
      <c r="A127" s="25"/>
      <c r="B127" s="26" t="s">
        <v>128</v>
      </c>
      <c r="C127" s="20"/>
      <c r="D127" s="16"/>
      <c r="E127" s="18"/>
      <c r="F127" s="18"/>
      <c r="G127" s="18"/>
      <c r="H127" s="18"/>
    </row>
    <row r="128" spans="1:8" s="2" customFormat="1" ht="15.6" hidden="1" outlineLevel="2">
      <c r="A128" s="25"/>
      <c r="B128" s="26" t="s">
        <v>129</v>
      </c>
      <c r="C128" s="20"/>
      <c r="D128" s="16"/>
      <c r="E128" s="18"/>
      <c r="F128" s="18"/>
      <c r="G128" s="18"/>
      <c r="H128" s="18"/>
    </row>
    <row r="129" spans="1:8" s="2" customFormat="1" ht="28.8" hidden="1" outlineLevel="2">
      <c r="A129" s="25"/>
      <c r="B129" s="26" t="s">
        <v>123</v>
      </c>
      <c r="C129" s="20">
        <v>3</v>
      </c>
      <c r="D129" s="16"/>
      <c r="E129" s="18"/>
      <c r="F129" s="18"/>
      <c r="G129" s="18"/>
      <c r="H129" s="18"/>
    </row>
    <row r="130" spans="1:8" s="2" customFormat="1" ht="28.8" hidden="1" outlineLevel="2">
      <c r="A130" s="25"/>
      <c r="B130" s="26" t="s">
        <v>151</v>
      </c>
      <c r="C130" s="20">
        <v>3</v>
      </c>
      <c r="D130" s="16"/>
      <c r="E130" s="18"/>
      <c r="F130" s="18"/>
      <c r="G130" s="18"/>
      <c r="H130" s="18"/>
    </row>
    <row r="131" spans="1:8" s="2" customFormat="1" ht="28.8" hidden="1" outlineLevel="2">
      <c r="A131" s="25"/>
      <c r="B131" s="26" t="s">
        <v>122</v>
      </c>
      <c r="C131" s="20">
        <v>3</v>
      </c>
      <c r="D131" s="16"/>
      <c r="E131" s="18"/>
      <c r="F131" s="18"/>
      <c r="G131" s="18"/>
      <c r="H131" s="18"/>
    </row>
    <row r="132" spans="1:8" s="2" customFormat="1" ht="15.6" hidden="1" outlineLevel="2">
      <c r="A132" s="25"/>
      <c r="B132" s="26" t="s">
        <v>152</v>
      </c>
      <c r="C132" s="20">
        <v>3</v>
      </c>
      <c r="D132" s="16"/>
      <c r="E132" s="18"/>
      <c r="F132" s="18"/>
      <c r="G132" s="18"/>
      <c r="H132" s="18"/>
    </row>
    <row r="133" spans="1:8" s="2" customFormat="1" ht="15.6" hidden="1" outlineLevel="2">
      <c r="A133" s="25"/>
      <c r="B133" s="26" t="s">
        <v>180</v>
      </c>
      <c r="C133" s="20">
        <v>3</v>
      </c>
      <c r="D133" s="16"/>
      <c r="E133" s="18"/>
      <c r="F133" s="18"/>
      <c r="G133" s="18"/>
      <c r="H133" s="18"/>
    </row>
    <row r="134" spans="1:8" s="2" customFormat="1" ht="15.6" hidden="1" outlineLevel="2">
      <c r="A134" s="25"/>
      <c r="B134" s="49" t="s">
        <v>187</v>
      </c>
      <c r="C134" s="20">
        <v>3</v>
      </c>
      <c r="D134" s="16"/>
      <c r="E134" s="18"/>
      <c r="F134" s="18"/>
      <c r="G134" s="18"/>
      <c r="H134" s="18"/>
    </row>
    <row r="135" spans="1:8" s="2" customFormat="1" ht="15.6" hidden="1" outlineLevel="2">
      <c r="A135" s="25"/>
      <c r="B135" s="24" t="s">
        <v>115</v>
      </c>
      <c r="C135" s="20">
        <v>3</v>
      </c>
      <c r="D135" s="16"/>
      <c r="E135" s="18"/>
      <c r="F135" s="18"/>
      <c r="G135" s="18"/>
      <c r="H135" s="18"/>
    </row>
    <row r="136" spans="1:8" s="2" customFormat="1" ht="28.8" hidden="1" outlineLevel="2">
      <c r="A136" s="25"/>
      <c r="B136" s="24" t="s">
        <v>35</v>
      </c>
      <c r="C136" s="20">
        <v>3</v>
      </c>
      <c r="D136" s="16"/>
      <c r="E136" s="18"/>
      <c r="F136" s="18"/>
      <c r="G136" s="18"/>
      <c r="H136" s="18"/>
    </row>
    <row r="137" spans="1:8" s="38" customFormat="1" outlineLevel="1" collapsed="1">
      <c r="A137" s="33"/>
      <c r="B137" s="34" t="s">
        <v>29</v>
      </c>
      <c r="C137" s="35"/>
      <c r="D137" s="36">
        <v>0.24</v>
      </c>
      <c r="E137" s="37">
        <f>SUMPRODUCT(C138:C139,E138:E139)/SUM(C138:C139)*D137/2</f>
        <v>0</v>
      </c>
      <c r="F137" s="37">
        <f>SUMPRODUCT(C138:C139,F138:F139)/SUM(C138:C139)*D137/2</f>
        <v>0</v>
      </c>
      <c r="G137" s="37">
        <f>SUMPRODUCT(C138:C139,G138:G139)/SUM(C138:C139)*D137/2</f>
        <v>0</v>
      </c>
      <c r="H137" s="37">
        <f>SUMPRODUCT(C138:C139,H138:H139)/SUM(C138:C139)*D137/2</f>
        <v>0</v>
      </c>
    </row>
    <row r="138" spans="1:8" s="2" customFormat="1" ht="28.8" hidden="1" outlineLevel="2">
      <c r="A138" s="25"/>
      <c r="B138" s="48" t="s">
        <v>175</v>
      </c>
      <c r="C138" s="20">
        <v>3</v>
      </c>
      <c r="D138" s="16"/>
      <c r="E138" s="18"/>
      <c r="F138" s="18"/>
      <c r="G138" s="18"/>
      <c r="H138" s="18"/>
    </row>
    <row r="139" spans="1:8" s="2" customFormat="1" ht="28.8" hidden="1" outlineLevel="2">
      <c r="A139" s="25"/>
      <c r="B139" s="48" t="s">
        <v>176</v>
      </c>
      <c r="C139" s="20">
        <v>3</v>
      </c>
      <c r="D139" s="16"/>
      <c r="E139" s="18"/>
      <c r="F139" s="18"/>
      <c r="G139" s="18"/>
      <c r="H139" s="18"/>
    </row>
    <row r="140" spans="1:8" s="38" customFormat="1" outlineLevel="1" collapsed="1">
      <c r="A140" s="33"/>
      <c r="B140" s="34" t="s">
        <v>27</v>
      </c>
      <c r="C140" s="35"/>
      <c r="D140" s="36">
        <v>0.05</v>
      </c>
      <c r="E140" s="37">
        <f>SUMPRODUCT(C141:C143,E141:E143)/SUM(C141:C143)*D140/2</f>
        <v>0</v>
      </c>
      <c r="F140" s="37">
        <f>SUMPRODUCT(C141:C143,F141:F143)/SUM(C141:C143)*D140/2</f>
        <v>0</v>
      </c>
      <c r="G140" s="37">
        <f>SUMPRODUCT(C141:C143,G141:G143)/SUM(C141:C143)*D140/2</f>
        <v>0</v>
      </c>
      <c r="H140" s="37">
        <f>SUMPRODUCT(C141:C143,H141:H143)/SUM(C141:C143)*D140/2</f>
        <v>0</v>
      </c>
    </row>
    <row r="141" spans="1:8" s="2" customFormat="1" ht="28.8" hidden="1" outlineLevel="2">
      <c r="A141" s="25"/>
      <c r="B141" s="26" t="s">
        <v>74</v>
      </c>
      <c r="C141" s="20">
        <v>3</v>
      </c>
      <c r="D141" s="16"/>
      <c r="E141" s="18"/>
      <c r="F141" s="18"/>
      <c r="G141" s="18"/>
      <c r="H141" s="18"/>
    </row>
    <row r="142" spans="1:8" s="2" customFormat="1" ht="28.8" hidden="1" outlineLevel="2">
      <c r="A142" s="25"/>
      <c r="B142" s="26" t="s">
        <v>130</v>
      </c>
      <c r="C142" s="20">
        <v>3</v>
      </c>
      <c r="D142" s="16"/>
      <c r="E142" s="18"/>
      <c r="F142" s="18"/>
      <c r="G142" s="18"/>
      <c r="H142" s="18"/>
    </row>
    <row r="143" spans="1:8" s="2" customFormat="1" ht="28.8" hidden="1" outlineLevel="2">
      <c r="A143" s="25"/>
      <c r="B143" s="26" t="s">
        <v>75</v>
      </c>
      <c r="C143" s="20">
        <v>3</v>
      </c>
      <c r="D143" s="16"/>
      <c r="E143" s="18"/>
      <c r="F143" s="18"/>
      <c r="G143" s="18"/>
      <c r="H143" s="18"/>
    </row>
    <row r="144" spans="1:8" s="29" customFormat="1" collapsed="1">
      <c r="A144" s="27" t="s">
        <v>7</v>
      </c>
      <c r="B144" s="30" t="s">
        <v>14</v>
      </c>
      <c r="C144" s="31"/>
      <c r="D144" s="28">
        <v>7.0000000000000007E-2</v>
      </c>
      <c r="E144" s="32">
        <f>SUMPRODUCT(C145:C149,E145:E149)/SUM(C145:C149)*D144/2</f>
        <v>0</v>
      </c>
      <c r="F144" s="32">
        <f>SUMPRODUCT(C145:C149,F145:F149)/SUM(C145:C149)*D144/2</f>
        <v>0</v>
      </c>
      <c r="G144" s="32">
        <f>SUMPRODUCT(C145:C149,G145:G149)/SUM(C149:C149)*D144/2</f>
        <v>0</v>
      </c>
      <c r="H144" s="32">
        <f>SUMPRODUCT(C145:C149,H145:H149)/SUM(C145:C149)*D144/2</f>
        <v>0</v>
      </c>
    </row>
    <row r="145" spans="1:8" s="2" customFormat="1" ht="15.6" hidden="1" outlineLevel="1">
      <c r="A145" s="25"/>
      <c r="B145" s="19" t="s">
        <v>76</v>
      </c>
      <c r="C145" s="20">
        <v>2</v>
      </c>
      <c r="D145" s="16"/>
      <c r="E145" s="18"/>
      <c r="F145" s="18"/>
      <c r="G145" s="18"/>
      <c r="H145" s="18"/>
    </row>
    <row r="146" spans="1:8" s="2" customFormat="1" ht="28.8" hidden="1" outlineLevel="1">
      <c r="A146" s="25"/>
      <c r="B146" s="19" t="s">
        <v>77</v>
      </c>
      <c r="C146" s="20">
        <v>2</v>
      </c>
      <c r="D146" s="16"/>
      <c r="E146" s="18"/>
      <c r="F146" s="18"/>
      <c r="G146" s="18"/>
      <c r="H146" s="18"/>
    </row>
    <row r="147" spans="1:8" s="2" customFormat="1" ht="28.8" hidden="1" outlineLevel="1" collapsed="1">
      <c r="A147" s="25"/>
      <c r="B147" s="19" t="s">
        <v>78</v>
      </c>
      <c r="C147" s="20">
        <v>3</v>
      </c>
      <c r="D147" s="16"/>
      <c r="E147" s="18"/>
      <c r="F147" s="18"/>
      <c r="G147" s="18"/>
      <c r="H147" s="18"/>
    </row>
    <row r="148" spans="1:8" s="2" customFormat="1" ht="43.2" hidden="1" outlineLevel="1">
      <c r="A148" s="25"/>
      <c r="B148" s="19" t="s">
        <v>79</v>
      </c>
      <c r="C148" s="20">
        <v>2</v>
      </c>
      <c r="D148" s="16"/>
      <c r="E148" s="18"/>
      <c r="F148" s="18"/>
      <c r="G148" s="18"/>
      <c r="H148" s="18"/>
    </row>
    <row r="149" spans="1:8" s="2" customFormat="1" ht="28.8" hidden="1" outlineLevel="1">
      <c r="A149" s="25"/>
      <c r="B149" s="24" t="s">
        <v>15</v>
      </c>
      <c r="C149" s="20">
        <v>3</v>
      </c>
      <c r="D149" s="16"/>
      <c r="E149" s="18"/>
      <c r="F149" s="18"/>
      <c r="G149" s="18"/>
      <c r="H149" s="18"/>
    </row>
    <row r="150" spans="1:8" s="29" customFormat="1">
      <c r="A150" s="27" t="s">
        <v>8</v>
      </c>
      <c r="B150" s="30" t="s">
        <v>16</v>
      </c>
      <c r="C150" s="31"/>
      <c r="D150" s="28">
        <v>0.05</v>
      </c>
      <c r="E150" s="32">
        <f>SUM(E151,E154)*D150</f>
        <v>0</v>
      </c>
      <c r="F150" s="32">
        <f>SUM(F151,F154)*D150</f>
        <v>0</v>
      </c>
      <c r="G150" s="32">
        <f>SUM(G151,G154)*D150</f>
        <v>0</v>
      </c>
      <c r="H150" s="32">
        <f>SUM(H151,H154)*D150</f>
        <v>0</v>
      </c>
    </row>
    <row r="151" spans="1:8" s="38" customFormat="1" outlineLevel="1" collapsed="1">
      <c r="A151" s="33"/>
      <c r="B151" s="34" t="s">
        <v>17</v>
      </c>
      <c r="C151" s="35"/>
      <c r="D151" s="36">
        <v>0.4</v>
      </c>
      <c r="E151" s="37">
        <f>SUMPRODUCT(C152:C153,E152:E153)/SUM(C152:C153)*D151/2</f>
        <v>0</v>
      </c>
      <c r="F151" s="37">
        <f>SUMPRODUCT(C152:C153,F152:F153)/SUM(C152:C153)*D151/2</f>
        <v>0</v>
      </c>
      <c r="G151" s="37">
        <f>SUMPRODUCT(C152:C153,G152:G153)/SUM(C152:C153)*D151/2</f>
        <v>0</v>
      </c>
      <c r="H151" s="37">
        <f>SUMPRODUCT(C152:C153,H152:H153)/SUM(C152:C153)*D151/2</f>
        <v>0</v>
      </c>
    </row>
    <row r="152" spans="1:8" s="2" customFormat="1" ht="187.2" hidden="1" outlineLevel="2">
      <c r="A152" s="25"/>
      <c r="B152" s="19" t="s">
        <v>99</v>
      </c>
      <c r="C152" s="20">
        <v>2</v>
      </c>
      <c r="D152" s="16"/>
      <c r="E152" s="18"/>
      <c r="F152" s="18"/>
      <c r="G152" s="18"/>
      <c r="H152" s="18"/>
    </row>
    <row r="153" spans="1:8" s="2" customFormat="1" ht="72" hidden="1" outlineLevel="2">
      <c r="A153" s="25"/>
      <c r="B153" s="19" t="s">
        <v>80</v>
      </c>
      <c r="C153" s="20">
        <v>3</v>
      </c>
      <c r="D153" s="16"/>
      <c r="E153" s="18"/>
      <c r="F153" s="18"/>
      <c r="G153" s="18"/>
      <c r="H153" s="18"/>
    </row>
    <row r="154" spans="1:8" s="38" customFormat="1" outlineLevel="1" collapsed="1">
      <c r="A154" s="33"/>
      <c r="B154" s="34" t="s">
        <v>18</v>
      </c>
      <c r="C154" s="35"/>
      <c r="D154" s="36">
        <v>0.6</v>
      </c>
      <c r="E154" s="37">
        <f>SUMPRODUCT(C155:C158,E155:E158)/SUM(C155:C158)*D154/2</f>
        <v>0</v>
      </c>
      <c r="F154" s="37">
        <f>SUMPRODUCT(C155:C158,F155:F158)/SUM(C155:C158)*D154/2</f>
        <v>0</v>
      </c>
      <c r="G154" s="37">
        <f>SUMPRODUCT(C155:C158,G155:G158)/SUM(C155:C158)*D154/2</f>
        <v>0</v>
      </c>
      <c r="H154" s="37">
        <f>SUMPRODUCT(C155:C158,H155:H158)/SUM(C155:C158)*D154/2</f>
        <v>0</v>
      </c>
    </row>
    <row r="155" spans="1:8" s="2" customFormat="1" ht="28.8" hidden="1" outlineLevel="2">
      <c r="A155" s="25"/>
      <c r="B155" s="19" t="s">
        <v>81</v>
      </c>
      <c r="C155" s="40">
        <v>3</v>
      </c>
      <c r="D155" s="39"/>
      <c r="E155" s="41"/>
      <c r="F155" s="41"/>
      <c r="G155" s="41"/>
      <c r="H155" s="41"/>
    </row>
    <row r="156" spans="1:8" s="2" customFormat="1" ht="28.8" hidden="1" outlineLevel="2">
      <c r="A156" s="25"/>
      <c r="B156" s="19" t="s">
        <v>19</v>
      </c>
      <c r="C156" s="20">
        <v>2</v>
      </c>
      <c r="D156" s="16"/>
      <c r="E156" s="18"/>
      <c r="F156" s="18"/>
      <c r="G156" s="18"/>
      <c r="H156" s="18"/>
    </row>
    <row r="157" spans="1:8" s="2" customFormat="1" ht="15.6" hidden="1" outlineLevel="2">
      <c r="A157" s="25"/>
      <c r="B157" s="19" t="s">
        <v>82</v>
      </c>
      <c r="C157" s="20">
        <v>3</v>
      </c>
      <c r="D157" s="16"/>
      <c r="E157" s="18"/>
      <c r="F157" s="18"/>
      <c r="G157" s="18"/>
      <c r="H157" s="18"/>
    </row>
    <row r="158" spans="1:8" s="2" customFormat="1" ht="15.6" hidden="1" outlineLevel="2">
      <c r="A158" s="25"/>
      <c r="B158" s="19" t="s">
        <v>166</v>
      </c>
      <c r="C158" s="20">
        <v>3</v>
      </c>
      <c r="D158" s="16"/>
      <c r="E158" s="18"/>
      <c r="F158" s="18"/>
      <c r="G158" s="18"/>
      <c r="H158" s="18"/>
    </row>
    <row r="159" spans="1:8" s="29" customFormat="1" collapsed="1">
      <c r="A159" s="27" t="s">
        <v>11</v>
      </c>
      <c r="B159" s="30" t="s">
        <v>5</v>
      </c>
      <c r="C159" s="31"/>
      <c r="D159" s="28">
        <v>0.05</v>
      </c>
      <c r="E159" s="32">
        <f>SUMPRODUCT(C160:C170,E160:E170)/SUM(C160:C170)*D159/2</f>
        <v>0</v>
      </c>
      <c r="F159" s="32">
        <f>SUMPRODUCT(C160:C170,F160:F170)/SUM(C160:C170)*D159/2</f>
        <v>0</v>
      </c>
      <c r="G159" s="32">
        <f>SUMPRODUCT(C160:C170,G160:G170)/SUM(C160:C170)*D159/2</f>
        <v>0</v>
      </c>
      <c r="H159" s="32">
        <f>SUMPRODUCT(C160:C170,H160:H170)/SUM(C160:C170)*D159/2</f>
        <v>0</v>
      </c>
    </row>
    <row r="160" spans="1:8" s="2" customFormat="1" ht="28.8" hidden="1" outlineLevel="1">
      <c r="A160" s="25"/>
      <c r="B160" s="19" t="s">
        <v>83</v>
      </c>
      <c r="C160" s="20">
        <v>3</v>
      </c>
      <c r="D160" s="16"/>
      <c r="E160" s="18"/>
      <c r="F160" s="18"/>
      <c r="G160" s="18"/>
      <c r="H160" s="18"/>
    </row>
    <row r="161" spans="1:8" s="2" customFormat="1" ht="15.6" hidden="1" outlineLevel="1">
      <c r="A161" s="25"/>
      <c r="B161" s="19" t="s">
        <v>153</v>
      </c>
      <c r="C161" s="20">
        <v>3</v>
      </c>
      <c r="D161" s="16"/>
      <c r="E161" s="18"/>
      <c r="F161" s="18"/>
      <c r="G161" s="18"/>
      <c r="H161" s="18"/>
    </row>
    <row r="162" spans="1:8" s="2" customFormat="1" ht="15.6" hidden="1" outlineLevel="1">
      <c r="A162" s="25"/>
      <c r="B162" s="19" t="s">
        <v>154</v>
      </c>
      <c r="C162" s="20">
        <v>3</v>
      </c>
      <c r="D162" s="16"/>
      <c r="E162" s="18"/>
      <c r="F162" s="18"/>
      <c r="G162" s="18"/>
      <c r="H162" s="18"/>
    </row>
    <row r="163" spans="1:8" s="2" customFormat="1" ht="57.6" hidden="1" outlineLevel="1">
      <c r="A163" s="25"/>
      <c r="B163" s="19" t="s">
        <v>155</v>
      </c>
      <c r="C163" s="20">
        <v>3</v>
      </c>
      <c r="D163" s="16"/>
      <c r="E163" s="18"/>
      <c r="F163" s="18"/>
      <c r="G163" s="18"/>
      <c r="H163" s="18"/>
    </row>
    <row r="164" spans="1:8" s="2" customFormat="1" ht="15.6" hidden="1" outlineLevel="1">
      <c r="A164" s="25"/>
      <c r="B164" s="19" t="s">
        <v>84</v>
      </c>
      <c r="C164" s="20">
        <v>3</v>
      </c>
      <c r="D164" s="16"/>
      <c r="E164" s="18"/>
      <c r="F164" s="18"/>
      <c r="G164" s="18"/>
      <c r="H164" s="18"/>
    </row>
    <row r="165" spans="1:8" s="2" customFormat="1" ht="15.6" hidden="1" outlineLevel="1">
      <c r="A165" s="25"/>
      <c r="B165" s="19" t="s">
        <v>20</v>
      </c>
      <c r="C165" s="20">
        <v>3</v>
      </c>
      <c r="D165" s="16"/>
      <c r="E165" s="18"/>
      <c r="F165" s="18"/>
      <c r="G165" s="18"/>
      <c r="H165" s="18"/>
    </row>
    <row r="166" spans="1:8" s="2" customFormat="1" ht="15.6" hidden="1" outlineLevel="1">
      <c r="A166" s="25"/>
      <c r="B166" s="19" t="s">
        <v>85</v>
      </c>
      <c r="C166" s="20">
        <v>3</v>
      </c>
      <c r="D166" s="16"/>
      <c r="E166" s="18"/>
      <c r="F166" s="18"/>
      <c r="G166" s="18"/>
      <c r="H166" s="18"/>
    </row>
    <row r="167" spans="1:8" s="2" customFormat="1" ht="15.6" hidden="1" outlineLevel="1">
      <c r="A167" s="25"/>
      <c r="B167" s="19" t="s">
        <v>86</v>
      </c>
      <c r="C167" s="20">
        <v>3</v>
      </c>
      <c r="D167" s="16"/>
      <c r="E167" s="18"/>
      <c r="F167" s="18"/>
      <c r="G167" s="18"/>
      <c r="H167" s="18"/>
    </row>
    <row r="168" spans="1:8" s="2" customFormat="1" ht="15.6" hidden="1" outlineLevel="1">
      <c r="A168" s="25"/>
      <c r="B168" s="19" t="s">
        <v>100</v>
      </c>
      <c r="C168" s="20">
        <v>3</v>
      </c>
      <c r="D168" s="16"/>
      <c r="E168" s="18"/>
      <c r="F168" s="18"/>
      <c r="G168" s="18"/>
      <c r="H168" s="18"/>
    </row>
    <row r="169" spans="1:8" s="2" customFormat="1" ht="15.6" hidden="1" outlineLevel="1">
      <c r="A169" s="25"/>
      <c r="B169" s="19" t="s">
        <v>156</v>
      </c>
      <c r="C169" s="20">
        <v>3</v>
      </c>
      <c r="D169" s="16"/>
      <c r="E169" s="18"/>
      <c r="F169" s="18"/>
      <c r="G169" s="18"/>
      <c r="H169" s="18"/>
    </row>
    <row r="170" spans="1:8" s="2" customFormat="1" ht="15.6" hidden="1" outlineLevel="1">
      <c r="A170" s="25"/>
      <c r="B170" s="19" t="s">
        <v>157</v>
      </c>
      <c r="C170" s="20">
        <v>3</v>
      </c>
      <c r="D170" s="16"/>
      <c r="E170" s="18"/>
      <c r="F170" s="18"/>
      <c r="G170" s="18"/>
      <c r="H170" s="18"/>
    </row>
    <row r="171" spans="1:8" s="29" customFormat="1" collapsed="1">
      <c r="A171" s="27" t="s">
        <v>12</v>
      </c>
      <c r="B171" s="30" t="s">
        <v>30</v>
      </c>
      <c r="C171" s="31"/>
      <c r="D171" s="28">
        <v>7.0000000000000007E-2</v>
      </c>
      <c r="E171" s="32">
        <f>SUMPRODUCT(C172:C175,E172:E175)/SUM(C172:C175)*D171/2</f>
        <v>0</v>
      </c>
      <c r="F171" s="32">
        <f>SUMPRODUCT(C172:C175,F172:F175)/SUM(C172:C175)*D171/2</f>
        <v>0</v>
      </c>
      <c r="G171" s="32">
        <f>SUMPRODUCT(C172:C175,G172:G175)/SUM(C172:C175)*D171/2</f>
        <v>0</v>
      </c>
      <c r="H171" s="32">
        <f>SUMPRODUCT(C172:C175,H172:H175)/SUM(C172:C175)*D171/2</f>
        <v>0</v>
      </c>
    </row>
    <row r="172" spans="1:8" s="2" customFormat="1" ht="15.6" hidden="1" outlineLevel="1">
      <c r="A172" s="25"/>
      <c r="B172" s="19" t="s">
        <v>87</v>
      </c>
      <c r="C172" s="20">
        <v>3</v>
      </c>
      <c r="D172" s="16"/>
      <c r="E172" s="18"/>
      <c r="F172" s="18"/>
      <c r="G172" s="18"/>
      <c r="H172" s="18"/>
    </row>
    <row r="173" spans="1:8" s="2" customFormat="1" ht="15.6" hidden="1" outlineLevel="1">
      <c r="A173" s="25"/>
      <c r="B173" s="19" t="s">
        <v>88</v>
      </c>
      <c r="C173" s="20">
        <v>3</v>
      </c>
      <c r="D173" s="16"/>
      <c r="E173" s="18"/>
      <c r="F173" s="18"/>
      <c r="G173" s="18"/>
      <c r="H173" s="18"/>
    </row>
    <row r="174" spans="1:8" s="2" customFormat="1" ht="15.6" hidden="1" outlineLevel="1">
      <c r="A174" s="25"/>
      <c r="B174" s="19" t="s">
        <v>89</v>
      </c>
      <c r="C174" s="20">
        <v>3</v>
      </c>
      <c r="D174" s="16"/>
      <c r="E174" s="18"/>
      <c r="F174" s="18"/>
      <c r="G174" s="18"/>
      <c r="H174" s="18"/>
    </row>
    <row r="175" spans="1:8" s="2" customFormat="1" ht="15.6" hidden="1" outlineLevel="1">
      <c r="A175" s="25"/>
      <c r="B175" s="19" t="s">
        <v>90</v>
      </c>
      <c r="C175" s="20">
        <v>3</v>
      </c>
      <c r="D175" s="16"/>
      <c r="E175" s="18"/>
      <c r="F175" s="18"/>
      <c r="G175" s="18"/>
      <c r="H175" s="18"/>
    </row>
    <row r="176" spans="1:8" s="29" customFormat="1" collapsed="1">
      <c r="A176" s="27" t="s">
        <v>13</v>
      </c>
      <c r="B176" s="30" t="s">
        <v>21</v>
      </c>
      <c r="C176" s="31"/>
      <c r="D176" s="28">
        <v>0.05</v>
      </c>
      <c r="E176" s="32">
        <f>SUMPRODUCT(C177:C183,E177:E183)/SUM(C177:C183)*D176/2</f>
        <v>0</v>
      </c>
      <c r="F176" s="32">
        <f>SUMPRODUCT(C177:C183,F177:F183)/SUM(C177:C183)*D176/2</f>
        <v>0</v>
      </c>
      <c r="G176" s="32">
        <f>SUMPRODUCT(C177:C183,G177:G183)/SUM(C177:C183)*D176/2</f>
        <v>0</v>
      </c>
      <c r="H176" s="32">
        <f>SUMPRODUCT(C177:C183,H177:H183)/SUM(C177:C183)*D176/2</f>
        <v>0</v>
      </c>
    </row>
    <row r="177" spans="1:8" s="2" customFormat="1" ht="28.8" hidden="1" outlineLevel="1">
      <c r="A177" s="25"/>
      <c r="B177" s="19" t="s">
        <v>177</v>
      </c>
      <c r="C177" s="20">
        <v>3</v>
      </c>
      <c r="D177" s="16"/>
      <c r="E177" s="18"/>
      <c r="F177" s="18"/>
      <c r="G177" s="18"/>
      <c r="H177" s="18"/>
    </row>
    <row r="178" spans="1:8" s="2" customFormat="1" ht="15.6" hidden="1" outlineLevel="1">
      <c r="A178" s="25"/>
      <c r="B178" s="19" t="s">
        <v>178</v>
      </c>
      <c r="C178" s="20">
        <v>3</v>
      </c>
      <c r="D178" s="16"/>
      <c r="E178" s="18"/>
      <c r="F178" s="18"/>
      <c r="G178" s="18"/>
      <c r="H178" s="18"/>
    </row>
    <row r="179" spans="1:8" s="2" customFormat="1" ht="28.8" hidden="1" outlineLevel="1">
      <c r="A179" s="25"/>
      <c r="B179" s="19" t="s">
        <v>91</v>
      </c>
      <c r="C179" s="20">
        <v>3</v>
      </c>
      <c r="D179" s="16"/>
      <c r="E179" s="18"/>
      <c r="F179" s="18"/>
      <c r="G179" s="18"/>
      <c r="H179" s="18"/>
    </row>
    <row r="180" spans="1:8" s="2" customFormat="1" ht="28.8" hidden="1" outlineLevel="1">
      <c r="A180" s="25"/>
      <c r="B180" s="19" t="s">
        <v>92</v>
      </c>
      <c r="C180" s="20">
        <v>2</v>
      </c>
      <c r="D180" s="16"/>
      <c r="E180" s="18"/>
      <c r="F180" s="18"/>
      <c r="G180" s="18"/>
      <c r="H180" s="18"/>
    </row>
    <row r="181" spans="1:8" s="2" customFormat="1" ht="15.6" hidden="1" outlineLevel="1">
      <c r="A181" s="25"/>
      <c r="B181" s="19" t="s">
        <v>93</v>
      </c>
      <c r="C181" s="20">
        <v>2</v>
      </c>
      <c r="D181" s="16"/>
      <c r="E181" s="18"/>
      <c r="F181" s="18"/>
      <c r="G181" s="18"/>
      <c r="H181" s="18"/>
    </row>
    <row r="182" spans="1:8" s="2" customFormat="1" ht="28.8" hidden="1" outlineLevel="1">
      <c r="A182" s="25"/>
      <c r="B182" s="19" t="s">
        <v>94</v>
      </c>
      <c r="C182" s="20">
        <v>3</v>
      </c>
      <c r="D182" s="16"/>
      <c r="E182" s="18"/>
      <c r="F182" s="18"/>
      <c r="G182" s="18"/>
      <c r="H182" s="18"/>
    </row>
    <row r="183" spans="1:8" s="2" customFormat="1" hidden="1" outlineLevel="1">
      <c r="A183" s="25"/>
      <c r="B183" s="19" t="s">
        <v>95</v>
      </c>
      <c r="C183" s="40">
        <v>3</v>
      </c>
      <c r="D183" s="39"/>
      <c r="E183" s="41"/>
      <c r="F183" s="41"/>
      <c r="G183" s="41"/>
      <c r="H183" s="41"/>
    </row>
    <row r="184" spans="1:8" s="2" customFormat="1"/>
    <row r="185" spans="1:8" s="2" customFormat="1">
      <c r="B185"/>
      <c r="C185"/>
      <c r="D185"/>
      <c r="E185"/>
      <c r="F185"/>
      <c r="G185"/>
      <c r="H185"/>
    </row>
    <row r="186" spans="1:8" s="2" customFormat="1">
      <c r="B186"/>
      <c r="C186"/>
      <c r="D186"/>
      <c r="E186"/>
      <c r="F186"/>
      <c r="G186"/>
      <c r="H186"/>
    </row>
    <row r="187" spans="1:8" s="2" customFormat="1">
      <c r="B187"/>
      <c r="C187"/>
      <c r="D187"/>
      <c r="E187"/>
      <c r="F187"/>
      <c r="G187"/>
      <c r="H187"/>
    </row>
    <row r="188" spans="1:8" s="2" customFormat="1">
      <c r="B188"/>
      <c r="C188"/>
      <c r="D188"/>
      <c r="E188"/>
      <c r="F188"/>
      <c r="G188"/>
      <c r="H188"/>
    </row>
    <row r="189" spans="1:8" s="2" customFormat="1">
      <c r="B189"/>
      <c r="C189"/>
      <c r="D189"/>
      <c r="E189"/>
      <c r="F189"/>
      <c r="G189"/>
      <c r="H189"/>
    </row>
    <row r="190" spans="1:8" s="2" customFormat="1">
      <c r="B190"/>
      <c r="C190"/>
      <c r="D190"/>
      <c r="E190"/>
      <c r="F190"/>
      <c r="G190"/>
      <c r="H190"/>
    </row>
    <row r="191" spans="1:8" s="2" customFormat="1">
      <c r="B191"/>
      <c r="C191"/>
      <c r="D191"/>
      <c r="E191"/>
      <c r="F191"/>
      <c r="G191"/>
      <c r="H191"/>
    </row>
    <row r="192" spans="1:8" s="2" customFormat="1">
      <c r="B192"/>
      <c r="C192"/>
      <c r="D192"/>
      <c r="E192"/>
      <c r="F192"/>
      <c r="G192"/>
      <c r="H192"/>
    </row>
    <row r="193" spans="2:8" s="2" customFormat="1">
      <c r="B193"/>
      <c r="C193"/>
      <c r="D193"/>
      <c r="E193"/>
      <c r="F193"/>
      <c r="G193"/>
      <c r="H193"/>
    </row>
    <row r="194" spans="2:8" s="2" customFormat="1">
      <c r="B194"/>
      <c r="C194"/>
      <c r="D194"/>
      <c r="E194"/>
      <c r="F194"/>
      <c r="G194"/>
      <c r="H194"/>
    </row>
    <row r="195" spans="2:8" s="2" customFormat="1">
      <c r="B195"/>
      <c r="C195"/>
      <c r="D195"/>
      <c r="E195"/>
      <c r="F195"/>
      <c r="G195"/>
      <c r="H195"/>
    </row>
    <row r="196" spans="2:8" s="2" customFormat="1">
      <c r="B196"/>
      <c r="C196"/>
      <c r="D196"/>
      <c r="E196"/>
      <c r="F196"/>
      <c r="G196"/>
      <c r="H196"/>
    </row>
    <row r="197" spans="2:8" s="2" customFormat="1">
      <c r="B197"/>
      <c r="C197"/>
      <c r="D197"/>
      <c r="E197"/>
      <c r="F197"/>
      <c r="G197"/>
      <c r="H197"/>
    </row>
    <row r="198" spans="2:8" s="2" customFormat="1">
      <c r="B198"/>
      <c r="C198"/>
      <c r="D198"/>
      <c r="E198"/>
      <c r="F198"/>
      <c r="G198"/>
      <c r="H198"/>
    </row>
    <row r="199" spans="2:8" s="2" customFormat="1">
      <c r="B199"/>
      <c r="C199"/>
      <c r="D199"/>
      <c r="E199"/>
      <c r="F199"/>
      <c r="G199"/>
      <c r="H199"/>
    </row>
    <row r="200" spans="2:8" s="2" customFormat="1">
      <c r="B200"/>
      <c r="C200"/>
      <c r="D200"/>
      <c r="E200"/>
      <c r="F200"/>
      <c r="G200"/>
      <c r="H200"/>
    </row>
    <row r="201" spans="2:8" s="2" customFormat="1">
      <c r="B201"/>
      <c r="C201"/>
      <c r="D201"/>
      <c r="E201"/>
      <c r="F201"/>
      <c r="G201"/>
      <c r="H201"/>
    </row>
    <row r="202" spans="2:8" s="2" customFormat="1">
      <c r="B202"/>
      <c r="C202"/>
      <c r="D202"/>
      <c r="E202"/>
      <c r="F202"/>
      <c r="G202"/>
      <c r="H202"/>
    </row>
    <row r="203" spans="2:8" s="2" customFormat="1">
      <c r="B203"/>
      <c r="C203"/>
      <c r="D203"/>
      <c r="E203"/>
      <c r="F203"/>
      <c r="G203"/>
      <c r="H203"/>
    </row>
    <row r="204" spans="2:8" s="2" customFormat="1">
      <c r="B204"/>
      <c r="C204"/>
      <c r="D204"/>
      <c r="E204"/>
      <c r="F204"/>
      <c r="G204"/>
      <c r="H204"/>
    </row>
    <row r="205" spans="2:8" s="2" customFormat="1">
      <c r="B205"/>
      <c r="C205"/>
      <c r="D205"/>
      <c r="E205"/>
      <c r="F205"/>
      <c r="G205"/>
      <c r="H205"/>
    </row>
    <row r="206" spans="2:8" s="2" customFormat="1">
      <c r="B206"/>
      <c r="C206"/>
      <c r="D206"/>
      <c r="E206"/>
      <c r="F206"/>
      <c r="G206"/>
      <c r="H206"/>
    </row>
    <row r="207" spans="2:8" s="2" customFormat="1">
      <c r="B207"/>
      <c r="C207"/>
      <c r="D207"/>
      <c r="E207"/>
      <c r="F207"/>
      <c r="G207"/>
      <c r="H207"/>
    </row>
    <row r="208" spans="2:8" s="2" customFormat="1">
      <c r="B208"/>
      <c r="C208"/>
      <c r="D208"/>
      <c r="E208"/>
      <c r="F208"/>
      <c r="G208"/>
      <c r="H208"/>
    </row>
    <row r="209" spans="1:8" s="2" customFormat="1">
      <c r="B209"/>
      <c r="C209"/>
      <c r="D209"/>
      <c r="E209"/>
      <c r="F209"/>
      <c r="G209"/>
      <c r="H209"/>
    </row>
    <row r="210" spans="1:8" s="2" customFormat="1">
      <c r="A210"/>
      <c r="B210"/>
      <c r="C210"/>
      <c r="D210"/>
      <c r="E210"/>
      <c r="F210"/>
      <c r="G210"/>
      <c r="H210"/>
    </row>
    <row r="211" spans="1:8" s="2" customFormat="1">
      <c r="A211"/>
      <c r="B211"/>
      <c r="C211"/>
      <c r="D211"/>
      <c r="E211"/>
      <c r="F211"/>
      <c r="G211"/>
      <c r="H211"/>
    </row>
    <row r="212" spans="1:8" s="2" customFormat="1">
      <c r="A212"/>
      <c r="B212"/>
      <c r="C212"/>
      <c r="D212"/>
      <c r="E212"/>
      <c r="F212"/>
      <c r="G212"/>
      <c r="H212"/>
    </row>
    <row r="213" spans="1:8" s="2" customFormat="1">
      <c r="A213"/>
      <c r="B213"/>
      <c r="C213"/>
      <c r="D213"/>
      <c r="E213"/>
      <c r="F213"/>
      <c r="G213"/>
      <c r="H213"/>
    </row>
    <row r="214" spans="1:8" s="2" customFormat="1">
      <c r="A214"/>
      <c r="B214"/>
      <c r="C214"/>
      <c r="D214"/>
      <c r="E214"/>
      <c r="F214"/>
      <c r="G214"/>
      <c r="H214"/>
    </row>
    <row r="215" spans="1:8" s="2" customFormat="1">
      <c r="A215"/>
      <c r="B215"/>
      <c r="C215"/>
      <c r="D215"/>
      <c r="E215"/>
      <c r="F215"/>
      <c r="G215"/>
      <c r="H215"/>
    </row>
    <row r="216" spans="1:8" s="2" customFormat="1">
      <c r="A216"/>
      <c r="B216"/>
      <c r="C216"/>
      <c r="D216"/>
      <c r="E216"/>
      <c r="F216"/>
      <c r="G216"/>
      <c r="H216"/>
    </row>
  </sheetData>
  <mergeCells count="1">
    <mergeCell ref="E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7"/>
  <sheetViews>
    <sheetView workbookViewId="0">
      <selection activeCell="B14" sqref="B14:B15"/>
    </sheetView>
  </sheetViews>
  <sheetFormatPr defaultRowHeight="14.4" outlineLevelRow="1"/>
  <sheetData>
    <row r="2" spans="1:2" outlineLevel="1">
      <c r="A2" t="s">
        <v>9</v>
      </c>
    </row>
    <row r="3" spans="1:2" outlineLevel="1">
      <c r="B3">
        <v>1</v>
      </c>
    </row>
    <row r="4" spans="1:2" outlineLevel="1">
      <c r="B4">
        <v>2</v>
      </c>
    </row>
    <row r="5" spans="1:2" outlineLevel="1">
      <c r="B5">
        <v>3</v>
      </c>
    </row>
    <row r="6" spans="1:2" outlineLevel="1">
      <c r="B6">
        <v>4</v>
      </c>
    </row>
    <row r="7" spans="1:2" outlineLevel="1">
      <c r="B7">
        <v>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Drive Test Tool</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Helmi Jalloul</dc:creator>
  <cp:lastModifiedBy>Kamal Maksoud</cp:lastModifiedBy>
  <dcterms:created xsi:type="dcterms:W3CDTF">2019-02-26T13:25:57Z</dcterms:created>
  <dcterms:modified xsi:type="dcterms:W3CDTF">2023-12-01T13:01:20Z</dcterms:modified>
</cp:coreProperties>
</file>